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https://druskininkai-my.sharepoint.com/personal/brigita_saukeviciene_druskininkai_lt/Documents/Darbalaukis/"/>
    </mc:Choice>
  </mc:AlternateContent>
  <xr:revisionPtr revIDLastSave="72" documentId="11_641554AB368CCF11D43BDC1D511478AC1250EB04" xr6:coauthVersionLast="47" xr6:coauthVersionMax="47" xr10:uidLastSave="{094476DE-3118-4F7B-A7F1-230E17C28E5B}"/>
  <bookViews>
    <workbookView xWindow="-120" yWindow="-120" windowWidth="29040" windowHeight="15720" xr2:uid="{00000000-000D-0000-FFFF-FFFF00000000}"/>
  </bookViews>
  <sheets>
    <sheet name="Lapas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40" i="1" l="1"/>
  <c r="K40" i="1" s="1"/>
  <c r="M40" i="1" s="1"/>
  <c r="L40" i="1"/>
  <c r="J36" i="1"/>
  <c r="K36" i="1" s="1"/>
  <c r="M36" i="1" s="1"/>
  <c r="L36" i="1"/>
  <c r="J31" i="1"/>
  <c r="K31" i="1" s="1"/>
  <c r="M31" i="1" s="1"/>
  <c r="L31" i="1"/>
  <c r="J32" i="1"/>
  <c r="K32" i="1" s="1"/>
  <c r="M32" i="1" s="1"/>
  <c r="L32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J10" i="1"/>
  <c r="K10" i="1" s="1"/>
  <c r="M10" i="1" s="1"/>
  <c r="J11" i="1"/>
  <c r="K11" i="1" s="1"/>
  <c r="M11" i="1" s="1"/>
  <c r="J12" i="1"/>
  <c r="K12" i="1" s="1"/>
  <c r="M12" i="1" s="1"/>
  <c r="J13" i="1"/>
  <c r="K13" i="1" s="1"/>
  <c r="M13" i="1" s="1"/>
  <c r="J14" i="1"/>
  <c r="K14" i="1" s="1"/>
  <c r="M14" i="1" s="1"/>
  <c r="J15" i="1"/>
  <c r="K15" i="1" s="1"/>
  <c r="M15" i="1" s="1"/>
  <c r="J16" i="1"/>
  <c r="K16" i="1" s="1"/>
  <c r="M16" i="1" s="1"/>
  <c r="J17" i="1"/>
  <c r="K17" i="1" s="1"/>
  <c r="M17" i="1" s="1"/>
  <c r="J18" i="1"/>
  <c r="K18" i="1" s="1"/>
  <c r="M18" i="1" s="1"/>
  <c r="J19" i="1"/>
  <c r="K19" i="1" s="1"/>
  <c r="M19" i="1" s="1"/>
  <c r="J20" i="1"/>
  <c r="K20" i="1" s="1"/>
  <c r="M20" i="1" s="1"/>
  <c r="J21" i="1"/>
  <c r="K21" i="1" s="1"/>
  <c r="M21" i="1" s="1"/>
  <c r="J22" i="1"/>
  <c r="K22" i="1" s="1"/>
  <c r="M22" i="1" s="1"/>
  <c r="J23" i="1"/>
  <c r="K23" i="1" s="1"/>
  <c r="M23" i="1" s="1"/>
  <c r="J24" i="1"/>
  <c r="K24" i="1" s="1"/>
  <c r="M24" i="1" s="1"/>
  <c r="J25" i="1"/>
  <c r="K25" i="1" s="1"/>
  <c r="M25" i="1" s="1"/>
  <c r="J26" i="1"/>
  <c r="K26" i="1" s="1"/>
  <c r="M26" i="1" s="1"/>
  <c r="J27" i="1"/>
  <c r="K27" i="1" s="1"/>
  <c r="M27" i="1" s="1"/>
  <c r="L42" i="1" l="1"/>
  <c r="J42" i="1"/>
  <c r="K42" i="1" s="1"/>
  <c r="M42" i="1" s="1"/>
  <c r="L41" i="1"/>
  <c r="J41" i="1"/>
  <c r="K41" i="1" s="1"/>
  <c r="M41" i="1" s="1"/>
  <c r="L39" i="1"/>
  <c r="J39" i="1"/>
  <c r="K39" i="1" s="1"/>
  <c r="M39" i="1" s="1"/>
  <c r="L38" i="1"/>
  <c r="J38" i="1"/>
  <c r="K38" i="1" s="1"/>
  <c r="M38" i="1" s="1"/>
  <c r="L37" i="1"/>
  <c r="J37" i="1"/>
  <c r="K37" i="1" s="1"/>
  <c r="M37" i="1" s="1"/>
  <c r="L35" i="1"/>
  <c r="J35" i="1"/>
  <c r="K35" i="1" s="1"/>
  <c r="M35" i="1" s="1"/>
  <c r="L33" i="1"/>
  <c r="J33" i="1"/>
  <c r="K33" i="1" s="1"/>
  <c r="M33" i="1" s="1"/>
  <c r="L30" i="1"/>
  <c r="J30" i="1"/>
  <c r="K30" i="1" s="1"/>
  <c r="M30" i="1" s="1"/>
  <c r="L29" i="1"/>
  <c r="J29" i="1"/>
  <c r="K29" i="1" s="1"/>
  <c r="M29" i="1" s="1"/>
  <c r="L28" i="1"/>
  <c r="J28" i="1"/>
  <c r="K28" i="1" s="1"/>
  <c r="M28" i="1" s="1"/>
  <c r="L9" i="1"/>
  <c r="J9" i="1"/>
  <c r="K9" i="1" s="1"/>
  <c r="M9" i="1" s="1"/>
  <c r="L34" i="1" l="1"/>
  <c r="M43" i="1"/>
  <c r="M34" i="1"/>
  <c r="L43" i="1"/>
  <c r="L44" i="1" l="1"/>
  <c r="M44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tc={6D8E5E9D-54F3-40EF-8DAA-73F64570A38C}</author>
  </authors>
  <commentList>
    <comment ref="J9" authorId="0" shapeId="0" xr:uid="{6D8E5E9D-54F3-40EF-8DAA-73F64570A38C}">
      <text>
        <t>[Komentarų gija]
„Excel“ versija leidžia jums skaityti šią komentarų giją, tačiau visi jos taisymai bus pašalinti, jei failas atidaromas naudojant naujesnę „Excel“ versiją. Daugiau informacijos: https://go.microsoft.com/fwlink/?linkid=870924.
Komentaras:
    Ištrinti įkainius</t>
      </text>
    </comment>
  </commentList>
</comments>
</file>

<file path=xl/sharedStrings.xml><?xml version="1.0" encoding="utf-8"?>
<sst xmlns="http://schemas.openxmlformats.org/spreadsheetml/2006/main" count="119" uniqueCount="91">
  <si>
    <t>Eil. Nr.</t>
  </si>
  <si>
    <t>Pavadinimas
Lietuviškai</t>
  </si>
  <si>
    <t>Pavadinimas
Lotyniškai</t>
  </si>
  <si>
    <t>Talpa/
mato vnt.</t>
  </si>
  <si>
    <t xml:space="preserve">
preliminarios
apimtys per 3 metus 
 </t>
  </si>
  <si>
    <t>PVM tarifas %</t>
  </si>
  <si>
    <t>Vieneto įkainis</t>
  </si>
  <si>
    <t>Kaina</t>
  </si>
  <si>
    <t>be PVM (Eur)</t>
  </si>
  <si>
    <t>PVM</t>
  </si>
  <si>
    <t>su PVM (Eur)</t>
  </si>
  <si>
    <t>vnt.</t>
  </si>
  <si>
    <t>IŠ VISO AUGALŲ KAINA</t>
  </si>
  <si>
    <r>
      <t>1 m</t>
    </r>
    <r>
      <rPr>
        <vertAlign val="superscript"/>
        <sz val="11"/>
        <rFont val="Times New Roman"/>
        <family val="1"/>
      </rPr>
      <t>2</t>
    </r>
    <r>
      <rPr>
        <sz val="11"/>
        <rFont val="Times New Roman"/>
        <family val="1"/>
      </rPr>
      <t>/1 mėn.</t>
    </r>
  </si>
  <si>
    <r>
      <t>1 m</t>
    </r>
    <r>
      <rPr>
        <vertAlign val="superscript"/>
        <sz val="11"/>
        <rFont val="Times New Roman"/>
        <family val="1"/>
      </rPr>
      <t>3</t>
    </r>
  </si>
  <si>
    <t>1 m²</t>
  </si>
  <si>
    <t>1 m</t>
  </si>
  <si>
    <t>IŠ VISO PASLAUGŲ  KAINA</t>
  </si>
  <si>
    <t>(Tiekėjo arba jo įgalioto asmens pareigos)</t>
  </si>
  <si>
    <t>Lipančioji hortenzija</t>
  </si>
  <si>
    <t>Hydrangea petiolaris</t>
  </si>
  <si>
    <t xml:space="preserve">Šluotelinė hortenzija </t>
  </si>
  <si>
    <t>Hydrangea paniculata</t>
  </si>
  <si>
    <t>C5</t>
  </si>
  <si>
    <t xml:space="preserve">Ąžuolalapė hortenzija  </t>
  </si>
  <si>
    <t>Hydrangea quercifolia</t>
  </si>
  <si>
    <t xml:space="preserve">Didžialapė hortenzija </t>
  </si>
  <si>
    <t>Hydrangea macrophyla</t>
  </si>
  <si>
    <t>Šviesioji hortenzija</t>
  </si>
  <si>
    <t>Hydrangea arborescens</t>
  </si>
  <si>
    <t xml:space="preserve">Japoninė lanksva </t>
  </si>
  <si>
    <t>Spiraea japonica</t>
  </si>
  <si>
    <t>Beržalapė lanksva 'Tor'</t>
  </si>
  <si>
    <t>Spiraea betulifolia 'Tor'</t>
  </si>
  <si>
    <t>Pilkoji lanksva 'Grefsheim'</t>
  </si>
  <si>
    <t>Spiraea cinerea 'Grefsheim'</t>
  </si>
  <si>
    <t>Baltoji sedula</t>
  </si>
  <si>
    <t>Cornus alba</t>
  </si>
  <si>
    <t>Cornus cericea 'Kelseyi'</t>
  </si>
  <si>
    <t>Pražangialapė sedula 'Kelseyi'</t>
  </si>
  <si>
    <t>Tankiažiedė alyva 'Palibin'</t>
  </si>
  <si>
    <t>Syringa meyeri 'Palibin'</t>
  </si>
  <si>
    <t xml:space="preserve">Tunbergo raugerškis </t>
  </si>
  <si>
    <t>Berberis thunbergii</t>
  </si>
  <si>
    <t>Apskritalapė meškytė</t>
  </si>
  <si>
    <t>Symphoricarpos orbiculatus</t>
  </si>
  <si>
    <t>Kalninė pušis 'Mughus'</t>
  </si>
  <si>
    <t>Pinus mugo 'Mughus'</t>
  </si>
  <si>
    <t xml:space="preserve">Sparnuotasis ožekšnis </t>
  </si>
  <si>
    <t>Euonymus alatus</t>
  </si>
  <si>
    <t xml:space="preserve">Vakarinė tuja </t>
  </si>
  <si>
    <t>Thuja occidentalis</t>
  </si>
  <si>
    <t xml:space="preserve">Juoduogis šeivamedis </t>
  </si>
  <si>
    <t>Sambucus nigra</t>
  </si>
  <si>
    <t xml:space="preserve">Blizgantysis kaulenis </t>
  </si>
  <si>
    <t>Cotoneaster lucidus</t>
  </si>
  <si>
    <t>Paprastasis kadagys</t>
  </si>
  <si>
    <t>Juniperus communis</t>
  </si>
  <si>
    <t xml:space="preserve">Lanksvūnė šermukšnialapė </t>
  </si>
  <si>
    <t>Sorbaria sorbifolia</t>
  </si>
  <si>
    <t>Kalninis serbentas</t>
  </si>
  <si>
    <t xml:space="preserve">Ribes alpinum </t>
  </si>
  <si>
    <t>Rododendras</t>
  </si>
  <si>
    <t>Rhododendron</t>
  </si>
  <si>
    <t>Stephanandra incisa 'Crispa'</t>
  </si>
  <si>
    <t>Karpytalapė stefanandra 'Crispa'</t>
  </si>
  <si>
    <t>Paprastasis erškėtis</t>
  </si>
  <si>
    <t>Rosa canina</t>
  </si>
  <si>
    <t>LAPUOČIAI KRŪMAI</t>
  </si>
  <si>
    <t>SPYGLIUOČIAI KRŪMAI</t>
  </si>
  <si>
    <t>C7,5</t>
  </si>
  <si>
    <t xml:space="preserve">Tarpinis kukmedis </t>
  </si>
  <si>
    <t xml:space="preserve">Taxus media </t>
  </si>
  <si>
    <t>Krūmų sodinimas (be augalų kainos)</t>
  </si>
  <si>
    <t>Krūmų priežiūra</t>
  </si>
  <si>
    <t xml:space="preserve">Augalinis gruntas/ juodžemis ir jo paskleidimas </t>
  </si>
  <si>
    <t>Mulčias ir jo paskleidimas</t>
  </si>
  <si>
    <t xml:space="preserve">Plastikinis bortas, smeigės ir jo sudėjimas </t>
  </si>
  <si>
    <t xml:space="preserve">Krūmų persodinimas </t>
  </si>
  <si>
    <t>Krūmų sodinimas C5</t>
  </si>
  <si>
    <t>Krūmų sodinimas C7,5</t>
  </si>
  <si>
    <t>Rūgšti durpė ir jos paskleidimas (pH 3,5 - 4,5)</t>
  </si>
  <si>
    <t>IŠ VISO KRŪMŲ, KRŪMŲ SODINIMO IR PRIEŽIŪROS PASLAUGŲ KAINA</t>
  </si>
  <si>
    <t>Krūmų priežiūra (be augalų kainos)</t>
  </si>
  <si>
    <t>Kitos prekės ir  paslaugos</t>
  </si>
  <si>
    <t>Pildydami paslaugų žiniaraštį Tiekėjai nurodo tik įkainius be PVM ( lentelės 7 stulpelis),  kiti pasiūlymo kainos skaičiavimai bus paskaičiuoti automatiškai.</t>
  </si>
  <si>
    <t xml:space="preserve">PASLAUGŲ KAINA: </t>
  </si>
  <si>
    <t xml:space="preserve">PASLAUGŲ ŽINIARAŠTIS </t>
  </si>
  <si>
    <t xml:space="preserve">Specialiųjų pirkimo sąlygų 6(1) priedas „Paslaugų žiniaraštis“	</t>
  </si>
  <si>
    <t xml:space="preserve"> Į įkainius įskaičiuoti visi mokesčiai ir visos su prekių pristatymu ir paslaugų teikimu susijusios išlaidos.</t>
  </si>
  <si>
    <t>priežiūros trukmė mėnesiais per 3 metus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</si>
</sst>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 x14ac:knownFonts="1">
    <font>
      <sz val="11"/>
      <color theme="1"/>
      <name val="Aptos Narrow"/>
      <family val="2"/>
      <charset val="186"/>
      <scheme val="minor"/>
    </font>
    <font>
      <b/>
      <sz val="11"/>
      <color theme="1"/>
      <name val="Aptos Narrow"/>
      <family val="2"/>
      <charset val="186"/>
      <scheme val="minor"/>
    </font>
    <font>
      <sz val="12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b/>
      <sz val="12"/>
      <color rgb="FFFF0000"/>
      <name val="Times New Roman"/>
      <family val="1"/>
    </font>
    <font>
      <b/>
      <sz val="12"/>
      <color theme="1"/>
      <name val="Times New Roman"/>
      <family val="1"/>
      <charset val="186"/>
    </font>
    <font>
      <b/>
      <sz val="11"/>
      <color rgb="FFFF0000"/>
      <name val="Times New Roman"/>
      <family val="1"/>
      <charset val="186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  <charset val="186"/>
    </font>
    <font>
      <b/>
      <sz val="12"/>
      <name val="Times New Roman"/>
      <family val="1"/>
    </font>
    <font>
      <sz val="11"/>
      <name val="Times New Roman"/>
      <family val="1"/>
    </font>
    <font>
      <i/>
      <sz val="11"/>
      <color rgb="FF000000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  <charset val="186"/>
    </font>
    <font>
      <sz val="11"/>
      <name val="Aptos Narrow"/>
      <family val="2"/>
      <charset val="186"/>
      <scheme val="minor"/>
    </font>
    <font>
      <b/>
      <sz val="12"/>
      <name val="Times New Roman"/>
      <family val="1"/>
      <charset val="186"/>
    </font>
    <font>
      <b/>
      <sz val="11"/>
      <name val="Times New Roman"/>
      <family val="1"/>
      <charset val="186"/>
    </font>
    <font>
      <vertAlign val="superscript"/>
      <sz val="11"/>
      <name val="Times New Roman"/>
      <family val="1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b/>
      <sz val="14"/>
      <color theme="1"/>
      <name val="Times New Roman"/>
      <family val="1"/>
      <charset val="186"/>
    </font>
    <font>
      <sz val="14"/>
      <color theme="1"/>
      <name val="Times New Roman"/>
      <family val="1"/>
      <charset val="186"/>
    </font>
    <font>
      <b/>
      <sz val="14"/>
      <color rgb="FFFF0000"/>
      <name val="Times New Roman"/>
      <family val="1"/>
      <charset val="186"/>
    </font>
    <font>
      <b/>
      <sz val="11"/>
      <color rgb="FFFF0000"/>
      <name val="Aptos Narrow"/>
      <family val="2"/>
      <charset val="186"/>
      <scheme val="minor"/>
    </font>
    <font>
      <b/>
      <u/>
      <sz val="12"/>
      <color theme="1"/>
      <name val="Times New Roman"/>
      <family val="1"/>
      <charset val="186"/>
    </font>
    <font>
      <b/>
      <u/>
      <sz val="11"/>
      <color theme="1"/>
      <name val="Times New Roman"/>
      <family val="1"/>
      <charset val="186"/>
    </font>
    <font>
      <b/>
      <u/>
      <sz val="12"/>
      <color theme="1"/>
      <name val="Times New Roman"/>
      <family val="1"/>
    </font>
    <font>
      <sz val="8"/>
      <name val="Aptos Narrow"/>
      <family val="2"/>
      <charset val="186"/>
      <scheme val="minor"/>
    </font>
    <font>
      <b/>
      <i/>
      <sz val="12"/>
      <name val="Times New Roman"/>
      <family val="1"/>
      <charset val="186"/>
    </font>
    <font>
      <sz val="12"/>
      <color theme="1"/>
      <name val="Aptos Narrow"/>
      <family val="2"/>
      <charset val="186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65">
    <xf numFmtId="0" fontId="0" fillId="0" borderId="0" xfId="0"/>
    <xf numFmtId="0" fontId="2" fillId="0" borderId="0" xfId="0" applyFont="1" applyAlignment="1" applyProtection="1">
      <alignment horizontal="center"/>
      <protection locked="0" hidden="1"/>
    </xf>
    <xf numFmtId="0" fontId="2" fillId="0" borderId="0" xfId="0" applyFont="1" applyProtection="1">
      <protection locked="0" hidden="1"/>
    </xf>
    <xf numFmtId="0" fontId="3" fillId="0" borderId="0" xfId="0" applyFont="1" applyAlignment="1" applyProtection="1">
      <alignment horizontal="center" vertical="center"/>
      <protection locked="0" hidden="1"/>
    </xf>
    <xf numFmtId="0" fontId="3" fillId="0" borderId="0" xfId="0" applyFont="1" applyAlignment="1" applyProtection="1">
      <alignment vertical="center"/>
      <protection locked="0" hidden="1"/>
    </xf>
    <xf numFmtId="2" fontId="4" fillId="0" borderId="0" xfId="0" applyNumberFormat="1" applyFont="1" applyAlignment="1" applyProtection="1">
      <alignment horizontal="center"/>
      <protection locked="0" hidden="1"/>
    </xf>
    <xf numFmtId="2" fontId="2" fillId="0" borderId="0" xfId="0" applyNumberFormat="1" applyFont="1" applyProtection="1">
      <protection locked="0" hidden="1"/>
    </xf>
    <xf numFmtId="2" fontId="2" fillId="0" borderId="0" xfId="0" applyNumberFormat="1" applyFont="1" applyAlignment="1" applyProtection="1">
      <alignment horizontal="center"/>
      <protection locked="0" hidden="1"/>
    </xf>
    <xf numFmtId="0" fontId="2" fillId="0" borderId="0" xfId="0" applyFont="1" applyAlignment="1" applyProtection="1">
      <alignment horizontal="center" vertical="center" wrapText="1"/>
      <protection locked="0" hidden="1"/>
    </xf>
    <xf numFmtId="0" fontId="3" fillId="0" borderId="0" xfId="0" applyFont="1" applyAlignment="1" applyProtection="1">
      <alignment horizontal="center" vertical="center" wrapText="1"/>
      <protection locked="0" hidden="1"/>
    </xf>
    <xf numFmtId="2" fontId="4" fillId="0" borderId="0" xfId="0" applyNumberFormat="1" applyFont="1" applyAlignment="1" applyProtection="1">
      <alignment horizontal="center" wrapText="1"/>
      <protection locked="0" hidden="1"/>
    </xf>
    <xf numFmtId="2" fontId="2" fillId="0" borderId="0" xfId="0" applyNumberFormat="1" applyFont="1" applyAlignment="1" applyProtection="1">
      <alignment horizontal="center" vertical="center" wrapText="1"/>
      <protection locked="0" hidden="1"/>
    </xf>
    <xf numFmtId="0" fontId="2" fillId="0" borderId="0" xfId="0" applyFont="1" applyAlignment="1" applyProtection="1">
      <alignment vertical="center" wrapText="1"/>
      <protection locked="0" hidden="1"/>
    </xf>
    <xf numFmtId="0" fontId="3" fillId="0" borderId="0" xfId="0" applyFont="1" applyAlignment="1" applyProtection="1">
      <alignment vertical="center" wrapText="1"/>
      <protection locked="0" hidden="1"/>
    </xf>
    <xf numFmtId="2" fontId="7" fillId="0" borderId="0" xfId="0" applyNumberFormat="1" applyFont="1" applyAlignment="1" applyProtection="1">
      <alignment horizontal="center" wrapText="1"/>
      <protection locked="0" hidden="1"/>
    </xf>
    <xf numFmtId="2" fontId="2" fillId="0" borderId="0" xfId="0" applyNumberFormat="1" applyFont="1" applyAlignment="1" applyProtection="1">
      <alignment vertical="center" wrapText="1"/>
      <protection locked="0" hidden="1"/>
    </xf>
    <xf numFmtId="0" fontId="2" fillId="0" borderId="0" xfId="0" applyFont="1" applyAlignment="1" applyProtection="1">
      <alignment vertical="center"/>
      <protection locked="0" hidden="1"/>
    </xf>
    <xf numFmtId="0" fontId="3" fillId="0" borderId="0" xfId="0" applyFont="1" applyAlignment="1" applyProtection="1">
      <alignment horizontal="left" vertical="center" wrapText="1"/>
      <protection locked="0" hidden="1"/>
    </xf>
    <xf numFmtId="2" fontId="9" fillId="0" borderId="4" xfId="0" applyNumberFormat="1" applyFont="1" applyBorder="1" applyAlignment="1" applyProtection="1">
      <alignment horizontal="center" wrapText="1"/>
      <protection locked="0" hidden="1"/>
    </xf>
    <xf numFmtId="2" fontId="5" fillId="0" borderId="4" xfId="0" applyNumberFormat="1" applyFont="1" applyBorder="1" applyAlignment="1" applyProtection="1">
      <alignment horizontal="center" vertical="center" wrapText="1"/>
      <protection locked="0" hidden="1"/>
    </xf>
    <xf numFmtId="0" fontId="5" fillId="0" borderId="4" xfId="0" applyFont="1" applyBorder="1" applyAlignment="1" applyProtection="1">
      <alignment horizontal="center" vertical="center" wrapText="1"/>
      <protection locked="0" hidden="1"/>
    </xf>
    <xf numFmtId="0" fontId="5" fillId="0" borderId="8" xfId="0" applyFont="1" applyBorder="1" applyAlignment="1" applyProtection="1">
      <alignment horizontal="center" vertical="center" wrapText="1"/>
      <protection locked="0" hidden="1"/>
    </xf>
    <xf numFmtId="0" fontId="8" fillId="0" borderId="4" xfId="0" applyFont="1" applyBorder="1" applyAlignment="1" applyProtection="1">
      <alignment horizontal="center" vertical="center" wrapText="1"/>
      <protection locked="0" hidden="1"/>
    </xf>
    <xf numFmtId="0" fontId="9" fillId="0" borderId="5" xfId="0" applyFont="1" applyBorder="1" applyAlignment="1" applyProtection="1">
      <alignment horizontal="center" wrapText="1"/>
      <protection locked="0" hidden="1"/>
    </xf>
    <xf numFmtId="0" fontId="10" fillId="0" borderId="4" xfId="0" applyFont="1" applyBorder="1" applyAlignment="1">
      <alignment horizontal="left" vertical="center" wrapText="1"/>
    </xf>
    <xf numFmtId="0" fontId="11" fillId="0" borderId="4" xfId="0" applyFont="1" applyBorder="1" applyAlignment="1">
      <alignment vertical="center" wrapText="1"/>
    </xf>
    <xf numFmtId="0" fontId="10" fillId="2" borderId="4" xfId="0" applyFont="1" applyFill="1" applyBorder="1" applyAlignment="1">
      <alignment horizontal="center"/>
    </xf>
    <xf numFmtId="1" fontId="12" fillId="0" borderId="4" xfId="0" applyNumberFormat="1" applyFont="1" applyBorder="1"/>
    <xf numFmtId="0" fontId="3" fillId="0" borderId="4" xfId="0" applyFont="1" applyBorder="1" applyAlignment="1" applyProtection="1">
      <alignment horizontal="center" vertical="center" wrapText="1"/>
      <protection locked="0" hidden="1"/>
    </xf>
    <xf numFmtId="0" fontId="3" fillId="0" borderId="3" xfId="0" applyFont="1" applyBorder="1" applyAlignment="1" applyProtection="1">
      <alignment horizontal="center" vertical="center" wrapText="1"/>
      <protection locked="0" hidden="1"/>
    </xf>
    <xf numFmtId="2" fontId="9" fillId="3" borderId="12" xfId="0" applyNumberFormat="1" applyFont="1" applyFill="1" applyBorder="1" applyAlignment="1" applyProtection="1">
      <alignment horizontal="center" wrapText="1"/>
      <protection locked="0" hidden="1"/>
    </xf>
    <xf numFmtId="2" fontId="2" fillId="0" borderId="8" xfId="0" applyNumberFormat="1" applyFont="1" applyBorder="1" applyAlignment="1" applyProtection="1">
      <alignment horizontal="center" vertical="center" wrapText="1"/>
      <protection locked="0" hidden="1"/>
    </xf>
    <xf numFmtId="2" fontId="2" fillId="0" borderId="4" xfId="0" applyNumberFormat="1" applyFont="1" applyBorder="1" applyAlignment="1" applyProtection="1">
      <alignment horizontal="center" vertical="center" wrapText="1"/>
      <protection locked="0" hidden="1"/>
    </xf>
    <xf numFmtId="0" fontId="10" fillId="2" borderId="4" xfId="0" applyFont="1" applyFill="1" applyBorder="1" applyAlignment="1">
      <alignment horizontal="left" vertical="center" wrapText="1"/>
    </xf>
    <xf numFmtId="0" fontId="11" fillId="2" borderId="4" xfId="0" applyFont="1" applyFill="1" applyBorder="1" applyAlignment="1">
      <alignment vertical="center" wrapText="1"/>
    </xf>
    <xf numFmtId="0" fontId="12" fillId="2" borderId="4" xfId="0" applyFont="1" applyFill="1" applyBorder="1" applyAlignment="1">
      <alignment horizontal="left" vertical="center" wrapText="1"/>
    </xf>
    <xf numFmtId="0" fontId="13" fillId="0" borderId="4" xfId="0" applyFont="1" applyBorder="1" applyAlignment="1" applyProtection="1">
      <alignment horizontal="center" vertical="center" wrapText="1"/>
      <protection locked="0" hidden="1"/>
    </xf>
    <xf numFmtId="0" fontId="13" fillId="0" borderId="3" xfId="0" applyFont="1" applyBorder="1" applyAlignment="1" applyProtection="1">
      <alignment horizontal="center" vertical="center" wrapText="1"/>
      <protection locked="0" hidden="1"/>
    </xf>
    <xf numFmtId="0" fontId="14" fillId="0" borderId="0" xfId="0" applyFont="1"/>
    <xf numFmtId="0" fontId="15" fillId="0" borderId="5" xfId="0" applyFont="1" applyBorder="1" applyAlignment="1" applyProtection="1">
      <alignment horizontal="center" vertical="center"/>
      <protection locked="0" hidden="1"/>
    </xf>
    <xf numFmtId="0" fontId="15" fillId="0" borderId="5" xfId="0" applyFont="1" applyBorder="1" applyAlignment="1" applyProtection="1">
      <alignment horizontal="center" vertical="center" wrapText="1"/>
      <protection locked="0" hidden="1"/>
    </xf>
    <xf numFmtId="0" fontId="13" fillId="0" borderId="4" xfId="0" applyFont="1" applyBorder="1" applyAlignment="1">
      <alignment horizontal="center" vertical="center"/>
    </xf>
    <xf numFmtId="0" fontId="15" fillId="0" borderId="14" xfId="0" applyFont="1" applyBorder="1" applyAlignment="1" applyProtection="1">
      <alignment horizontal="center" vertical="center"/>
      <protection locked="0" hidden="1"/>
    </xf>
    <xf numFmtId="0" fontId="15" fillId="0" borderId="15" xfId="0" applyFont="1" applyBorder="1" applyAlignment="1" applyProtection="1">
      <alignment horizontal="center" vertical="center" wrapText="1"/>
      <protection locked="0" hidden="1"/>
    </xf>
    <xf numFmtId="0" fontId="16" fillId="0" borderId="15" xfId="0" applyFont="1" applyBorder="1" applyAlignment="1" applyProtection="1">
      <alignment horizontal="center" vertical="center" wrapText="1"/>
      <protection locked="0" hidden="1"/>
    </xf>
    <xf numFmtId="0" fontId="16" fillId="0" borderId="15" xfId="0" applyFont="1" applyBorder="1" applyAlignment="1">
      <alignment horizontal="center" vertical="center"/>
    </xf>
    <xf numFmtId="0" fontId="8" fillId="0" borderId="15" xfId="0" applyFont="1" applyBorder="1" applyAlignment="1" applyProtection="1">
      <alignment horizontal="center" vertical="center" wrapText="1"/>
      <protection locked="0" hidden="1"/>
    </xf>
    <xf numFmtId="2" fontId="9" fillId="0" borderId="15" xfId="0" applyNumberFormat="1" applyFont="1" applyBorder="1" applyAlignment="1">
      <alignment horizontal="center"/>
    </xf>
    <xf numFmtId="2" fontId="5" fillId="0" borderId="15" xfId="0" applyNumberFormat="1" applyFont="1" applyBorder="1" applyAlignment="1" applyProtection="1">
      <alignment horizontal="center" vertical="center" wrapText="1"/>
      <protection locked="0" hidden="1"/>
    </xf>
    <xf numFmtId="2" fontId="5" fillId="0" borderId="16" xfId="0" applyNumberFormat="1" applyFont="1" applyBorder="1" applyAlignment="1" applyProtection="1">
      <alignment horizontal="center" vertical="center" wrapText="1"/>
      <protection locked="0" hidden="1"/>
    </xf>
    <xf numFmtId="2" fontId="5" fillId="0" borderId="17" xfId="0" applyNumberFormat="1" applyFont="1" applyBorder="1" applyAlignment="1" applyProtection="1">
      <alignment horizontal="center" vertical="center" wrapText="1"/>
      <protection locked="0" hidden="1"/>
    </xf>
    <xf numFmtId="0" fontId="10" fillId="0" borderId="4" xfId="0" applyFont="1" applyBorder="1" applyAlignment="1">
      <alignment vertical="center" wrapText="1"/>
    </xf>
    <xf numFmtId="0" fontId="13" fillId="0" borderId="9" xfId="0" applyFont="1" applyBorder="1" applyAlignment="1" applyProtection="1">
      <alignment horizontal="center" vertical="center" wrapText="1"/>
      <protection locked="0" hidden="1"/>
    </xf>
    <xf numFmtId="0" fontId="10" fillId="0" borderId="4" xfId="0" applyFont="1" applyBorder="1" applyAlignment="1">
      <alignment horizontal="center" vertical="center"/>
    </xf>
    <xf numFmtId="1" fontId="10" fillId="0" borderId="3" xfId="0" applyNumberFormat="1" applyFont="1" applyBorder="1" applyAlignment="1">
      <alignment horizontal="right" vertical="center" wrapText="1"/>
    </xf>
    <xf numFmtId="0" fontId="13" fillId="0" borderId="9" xfId="0" applyFont="1" applyBorder="1" applyAlignment="1">
      <alignment horizontal="center" vertical="center"/>
    </xf>
    <xf numFmtId="0" fontId="13" fillId="0" borderId="10" xfId="0" applyFont="1" applyBorder="1" applyAlignment="1" applyProtection="1">
      <alignment horizontal="center" vertical="center" wrapText="1"/>
      <protection locked="0" hidden="1"/>
    </xf>
    <xf numFmtId="2" fontId="2" fillId="0" borderId="11" xfId="0" applyNumberFormat="1" applyFont="1" applyBorder="1" applyAlignment="1" applyProtection="1">
      <alignment horizontal="center" vertical="center" wrapText="1"/>
      <protection locked="0" hidden="1"/>
    </xf>
    <xf numFmtId="2" fontId="2" fillId="0" borderId="9" xfId="0" applyNumberFormat="1" applyFont="1" applyBorder="1" applyAlignment="1" applyProtection="1">
      <alignment horizontal="center" vertical="center" wrapText="1"/>
      <protection locked="0" hidden="1"/>
    </xf>
    <xf numFmtId="1" fontId="10" fillId="0" borderId="4" xfId="0" applyNumberFormat="1" applyFont="1" applyBorder="1" applyAlignment="1">
      <alignment horizontal="right" vertical="center" wrapText="1"/>
    </xf>
    <xf numFmtId="0" fontId="13" fillId="0" borderId="0" xfId="0" applyFont="1"/>
    <xf numFmtId="0" fontId="10" fillId="2" borderId="5" xfId="0" applyFont="1" applyFill="1" applyBorder="1" applyAlignment="1">
      <alignment vertical="center" wrapText="1"/>
    </xf>
    <xf numFmtId="1" fontId="10" fillId="2" borderId="3" xfId="0" applyNumberFormat="1" applyFont="1" applyFill="1" applyBorder="1" applyAlignment="1">
      <alignment horizontal="right" vertical="center" wrapText="1"/>
    </xf>
    <xf numFmtId="0" fontId="10" fillId="0" borderId="18" xfId="0" applyFont="1" applyBorder="1" applyAlignment="1">
      <alignment vertical="center" wrapText="1"/>
    </xf>
    <xf numFmtId="0" fontId="10" fillId="0" borderId="18" xfId="0" applyFont="1" applyBorder="1" applyAlignment="1">
      <alignment horizontal="center" vertical="center"/>
    </xf>
    <xf numFmtId="1" fontId="10" fillId="2" borderId="2" xfId="0" applyNumberFormat="1" applyFont="1" applyFill="1" applyBorder="1" applyAlignment="1">
      <alignment horizontal="right" vertical="center" wrapText="1"/>
    </xf>
    <xf numFmtId="0" fontId="10" fillId="0" borderId="9" xfId="0" applyFont="1" applyBorder="1" applyAlignment="1">
      <alignment horizontal="center" vertical="center"/>
    </xf>
    <xf numFmtId="0" fontId="18" fillId="0" borderId="19" xfId="0" applyFont="1" applyBorder="1" applyAlignment="1" applyProtection="1">
      <alignment horizontal="center" vertical="center"/>
      <protection locked="0" hidden="1"/>
    </xf>
    <xf numFmtId="0" fontId="18" fillId="0" borderId="20" xfId="0" applyFont="1" applyBorder="1" applyAlignment="1" applyProtection="1">
      <alignment horizontal="center" vertical="center" wrapText="1"/>
      <protection locked="0" hidden="1"/>
    </xf>
    <xf numFmtId="0" fontId="19" fillId="0" borderId="20" xfId="0" applyFont="1" applyBorder="1" applyAlignment="1">
      <alignment horizontal="center" vertical="center"/>
    </xf>
    <xf numFmtId="0" fontId="19" fillId="0" borderId="20" xfId="0" applyFont="1" applyBorder="1" applyAlignment="1" applyProtection="1">
      <alignment horizontal="center" vertical="center" wrapText="1"/>
      <protection locked="0" hidden="1"/>
    </xf>
    <xf numFmtId="2" fontId="9" fillId="0" borderId="20" xfId="0" applyNumberFormat="1" applyFont="1" applyBorder="1" applyAlignment="1">
      <alignment horizontal="center"/>
    </xf>
    <xf numFmtId="2" fontId="9" fillId="0" borderId="20" xfId="0" applyNumberFormat="1" applyFont="1" applyBorder="1" applyAlignment="1" applyProtection="1">
      <alignment horizontal="center" vertical="center" wrapText="1"/>
      <protection locked="0" hidden="1"/>
    </xf>
    <xf numFmtId="2" fontId="9" fillId="0" borderId="21" xfId="0" applyNumberFormat="1" applyFont="1" applyBorder="1" applyAlignment="1" applyProtection="1">
      <alignment horizontal="center" vertical="center" wrapText="1"/>
      <protection locked="0" hidden="1"/>
    </xf>
    <xf numFmtId="2" fontId="9" fillId="0" borderId="22" xfId="0" applyNumberFormat="1" applyFont="1" applyBorder="1" applyAlignment="1" applyProtection="1">
      <alignment horizontal="center" vertical="center" wrapText="1"/>
      <protection locked="0" hidden="1"/>
    </xf>
    <xf numFmtId="2" fontId="9" fillId="0" borderId="23" xfId="0" applyNumberFormat="1" applyFont="1" applyBorder="1" applyAlignment="1" applyProtection="1">
      <alignment horizontal="center" vertical="center" wrapText="1"/>
      <protection locked="0" hidden="1"/>
    </xf>
    <xf numFmtId="0" fontId="19" fillId="0" borderId="0" xfId="0" applyFont="1"/>
    <xf numFmtId="0" fontId="8" fillId="0" borderId="14" xfId="0" applyFont="1" applyBorder="1" applyAlignment="1">
      <alignment horizontal="center"/>
    </xf>
    <xf numFmtId="0" fontId="8" fillId="0" borderId="15" xfId="0" applyFont="1" applyBorder="1" applyAlignment="1">
      <alignment horizontal="center" wrapText="1"/>
    </xf>
    <xf numFmtId="0" fontId="8" fillId="0" borderId="15" xfId="0" applyFont="1" applyBorder="1" applyAlignment="1">
      <alignment horizontal="center" vertical="center"/>
    </xf>
    <xf numFmtId="0" fontId="8" fillId="0" borderId="15" xfId="0" applyFont="1" applyBorder="1" applyAlignment="1">
      <alignment vertical="center"/>
    </xf>
    <xf numFmtId="2" fontId="4" fillId="0" borderId="15" xfId="0" applyNumberFormat="1" applyFont="1" applyBorder="1" applyAlignment="1">
      <alignment horizontal="center"/>
    </xf>
    <xf numFmtId="2" fontId="8" fillId="0" borderId="15" xfId="0" applyNumberFormat="1" applyFont="1" applyBorder="1"/>
    <xf numFmtId="2" fontId="8" fillId="0" borderId="16" xfId="0" applyNumberFormat="1" applyFont="1" applyBorder="1"/>
    <xf numFmtId="2" fontId="20" fillId="0" borderId="17" xfId="0" applyNumberFormat="1" applyFont="1" applyBorder="1" applyAlignment="1">
      <alignment horizontal="center"/>
    </xf>
    <xf numFmtId="0" fontId="1" fillId="0" borderId="0" xfId="0" applyFont="1"/>
    <xf numFmtId="0" fontId="5" fillId="0" borderId="0" xfId="0" applyFont="1" applyAlignment="1" applyProtection="1">
      <alignment horizontal="left" indent="1"/>
      <protection locked="0" hidden="1"/>
    </xf>
    <xf numFmtId="0" fontId="5" fillId="0" borderId="0" xfId="0" applyFont="1" applyProtection="1">
      <protection locked="0" hidden="1"/>
    </xf>
    <xf numFmtId="0" fontId="8" fillId="0" borderId="0" xfId="0" applyFont="1" applyAlignment="1" applyProtection="1">
      <alignment horizontal="center" vertical="center"/>
      <protection locked="0" hidden="1"/>
    </xf>
    <xf numFmtId="0" fontId="3" fillId="0" borderId="1" xfId="0" applyFont="1" applyBorder="1" applyAlignment="1" applyProtection="1">
      <alignment horizontal="center" vertical="center" wrapText="1"/>
      <protection locked="0" hidden="1"/>
    </xf>
    <xf numFmtId="0" fontId="2" fillId="0" borderId="0" xfId="0" applyFont="1" applyAlignment="1" applyProtection="1">
      <alignment horizontal="center" vertical="center"/>
      <protection locked="0" hidden="1"/>
    </xf>
    <xf numFmtId="2" fontId="7" fillId="0" borderId="0" xfId="0" applyNumberFormat="1" applyFont="1" applyAlignment="1" applyProtection="1">
      <alignment horizontal="center"/>
      <protection locked="0" hidden="1"/>
    </xf>
    <xf numFmtId="2" fontId="2" fillId="0" borderId="0" xfId="0" applyNumberFormat="1" applyFont="1" applyAlignment="1" applyProtection="1">
      <alignment vertical="center"/>
      <protection locked="0" hidden="1"/>
    </xf>
    <xf numFmtId="2" fontId="2" fillId="0" borderId="0" xfId="0" applyNumberFormat="1" applyFont="1" applyAlignment="1" applyProtection="1">
      <alignment horizontal="center" vertical="center"/>
      <protection locked="0" hidden="1"/>
    </xf>
    <xf numFmtId="0" fontId="21" fillId="0" borderId="0" xfId="0" applyFont="1" applyAlignment="1" applyProtection="1">
      <alignment vertical="center"/>
      <protection locked="0" hidden="1"/>
    </xf>
    <xf numFmtId="0" fontId="21" fillId="0" borderId="0" xfId="0" applyFont="1" applyAlignment="1" applyProtection="1">
      <alignment horizontal="center" vertical="center"/>
      <protection locked="0" hidden="1"/>
    </xf>
    <xf numFmtId="2" fontId="20" fillId="0" borderId="0" xfId="0" applyNumberFormat="1" applyFont="1" applyAlignment="1" applyProtection="1">
      <alignment horizontal="center"/>
      <protection locked="0" hidden="1"/>
    </xf>
    <xf numFmtId="2" fontId="21" fillId="0" borderId="0" xfId="0" applyNumberFormat="1" applyFont="1" applyAlignment="1" applyProtection="1">
      <alignment vertical="center"/>
      <protection locked="0" hidden="1"/>
    </xf>
    <xf numFmtId="2" fontId="23" fillId="0" borderId="0" xfId="0" applyNumberFormat="1" applyFont="1" applyAlignment="1">
      <alignment horizontal="center" vertical="center"/>
    </xf>
    <xf numFmtId="0" fontId="2" fillId="0" borderId="0" xfId="0" applyFont="1" applyAlignment="1" applyProtection="1">
      <alignment wrapText="1"/>
      <protection locked="0" hidden="1"/>
    </xf>
    <xf numFmtId="2" fontId="2" fillId="0" borderId="0" xfId="0" applyNumberFormat="1" applyFont="1" applyAlignment="1" applyProtection="1">
      <alignment wrapText="1"/>
      <protection locked="0" hidden="1"/>
    </xf>
    <xf numFmtId="2" fontId="2" fillId="0" borderId="0" xfId="0" applyNumberFormat="1" applyFont="1" applyAlignment="1" applyProtection="1">
      <alignment horizontal="center" wrapText="1"/>
      <protection locked="0" hidden="1"/>
    </xf>
    <xf numFmtId="0" fontId="2" fillId="0" borderId="0" xfId="0" applyFont="1" applyAlignment="1" applyProtection="1">
      <alignment horizontal="left" wrapText="1"/>
      <protection locked="0" hidden="1"/>
    </xf>
    <xf numFmtId="2" fontId="2" fillId="0" borderId="0" xfId="0" applyNumberFormat="1" applyFont="1" applyAlignment="1" applyProtection="1">
      <alignment horizontal="left" wrapText="1"/>
      <protection locked="0" hidden="1"/>
    </xf>
    <xf numFmtId="2" fontId="0" fillId="0" borderId="0" xfId="0" applyNumberFormat="1"/>
    <xf numFmtId="0" fontId="2" fillId="0" borderId="0" xfId="0" applyFont="1" applyAlignment="1" applyProtection="1">
      <alignment vertical="top" wrapText="1"/>
      <protection locked="0" hidden="1"/>
    </xf>
    <xf numFmtId="2" fontId="2" fillId="0" borderId="0" xfId="0" applyNumberFormat="1" applyFont="1" applyAlignment="1" applyProtection="1">
      <alignment vertical="top" wrapText="1"/>
      <protection locked="0" hidden="1"/>
    </xf>
    <xf numFmtId="2" fontId="2" fillId="0" borderId="0" xfId="0" applyNumberFormat="1" applyFont="1" applyAlignment="1" applyProtection="1">
      <alignment horizontal="center" vertical="top" wrapText="1"/>
      <protection locked="0" hidden="1"/>
    </xf>
    <xf numFmtId="0" fontId="3" fillId="0" borderId="0" xfId="0" applyFont="1" applyAlignment="1" applyProtection="1">
      <alignment horizontal="right" vertical="center"/>
      <protection locked="0" hidden="1"/>
    </xf>
    <xf numFmtId="2" fontId="2" fillId="0" borderId="0" xfId="0" applyNumberFormat="1" applyFont="1" applyAlignment="1" applyProtection="1">
      <alignment horizontal="right"/>
      <protection locked="0" hidden="1"/>
    </xf>
    <xf numFmtId="0" fontId="24" fillId="0" borderId="0" xfId="0" applyFont="1" applyAlignment="1" applyProtection="1">
      <alignment vertical="center" wrapText="1"/>
      <protection locked="0" hidden="1"/>
    </xf>
    <xf numFmtId="0" fontId="25" fillId="0" borderId="0" xfId="0" applyFont="1" applyAlignment="1" applyProtection="1">
      <alignment horizontal="center" vertical="center" wrapText="1"/>
      <protection locked="0" hidden="1"/>
    </xf>
    <xf numFmtId="0" fontId="25" fillId="0" borderId="0" xfId="0" applyFont="1" applyAlignment="1" applyProtection="1">
      <alignment vertical="center" wrapText="1"/>
      <protection locked="0" hidden="1"/>
    </xf>
    <xf numFmtId="2" fontId="26" fillId="0" borderId="0" xfId="0" applyNumberFormat="1" applyFont="1" applyAlignment="1" applyProtection="1">
      <alignment horizontal="center" wrapText="1"/>
      <protection locked="0" hidden="1"/>
    </xf>
    <xf numFmtId="2" fontId="24" fillId="0" borderId="0" xfId="0" applyNumberFormat="1" applyFont="1" applyAlignment="1" applyProtection="1">
      <alignment vertical="center" wrapText="1"/>
      <protection locked="0" hidden="1"/>
    </xf>
    <xf numFmtId="2" fontId="24" fillId="0" borderId="0" xfId="0" applyNumberFormat="1" applyFont="1" applyAlignment="1" applyProtection="1">
      <alignment horizontal="center" vertical="center" wrapText="1"/>
      <protection locked="0" hidden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2" fontId="4" fillId="0" borderId="0" xfId="0" applyNumberFormat="1" applyFont="1" applyAlignment="1">
      <alignment horizontal="center"/>
    </xf>
    <xf numFmtId="2" fontId="0" fillId="0" borderId="0" xfId="0" applyNumberFormat="1" applyAlignment="1">
      <alignment horizontal="center"/>
    </xf>
    <xf numFmtId="0" fontId="10" fillId="0" borderId="5" xfId="0" applyFont="1" applyBorder="1" applyAlignment="1">
      <alignment vertical="center" wrapText="1"/>
    </xf>
    <xf numFmtId="0" fontId="29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2" fontId="29" fillId="0" borderId="0" xfId="0" applyNumberFormat="1" applyFont="1"/>
    <xf numFmtId="2" fontId="29" fillId="0" borderId="0" xfId="0" applyNumberFormat="1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/>
    </xf>
    <xf numFmtId="2" fontId="2" fillId="0" borderId="0" xfId="0" applyNumberFormat="1" applyFont="1" applyAlignment="1">
      <alignment horizontal="center"/>
    </xf>
    <xf numFmtId="0" fontId="0" fillId="0" borderId="0" xfId="0"/>
    <xf numFmtId="0" fontId="15" fillId="0" borderId="5" xfId="0" applyFont="1" applyBorder="1" applyAlignment="1" applyProtection="1">
      <alignment horizontal="center" vertical="center"/>
      <protection locked="0" hidden="1"/>
    </xf>
    <xf numFmtId="0" fontId="15" fillId="0" borderId="13" xfId="0" applyFont="1" applyBorder="1" applyAlignment="1" applyProtection="1">
      <alignment horizontal="center" vertical="center"/>
      <protection locked="0" hidden="1"/>
    </xf>
    <xf numFmtId="0" fontId="15" fillId="0" borderId="5" xfId="0" applyFont="1" applyBorder="1" applyAlignment="1" applyProtection="1">
      <alignment horizontal="center" vertical="center" wrapText="1"/>
      <protection locked="0" hidden="1"/>
    </xf>
    <xf numFmtId="0" fontId="15" fillId="0" borderId="13" xfId="0" applyFont="1" applyBorder="1" applyAlignment="1" applyProtection="1">
      <alignment horizontal="center" vertical="center" wrapText="1"/>
      <protection locked="0" hidden="1"/>
    </xf>
    <xf numFmtId="0" fontId="28" fillId="0" borderId="0" xfId="0" applyFont="1" applyAlignment="1" applyProtection="1">
      <alignment horizontal="left" vertical="center" wrapText="1"/>
      <protection locked="0" hidden="1"/>
    </xf>
    <xf numFmtId="0" fontId="5" fillId="0" borderId="1" xfId="0" applyFont="1" applyBorder="1" applyAlignment="1" applyProtection="1">
      <alignment horizontal="left" vertical="center" wrapText="1"/>
      <protection locked="0" hidden="1"/>
    </xf>
    <xf numFmtId="0" fontId="2" fillId="0" borderId="1" xfId="0" applyFont="1" applyBorder="1" applyAlignment="1" applyProtection="1">
      <alignment horizontal="left" vertical="center" wrapText="1"/>
      <protection locked="0" hidden="1"/>
    </xf>
    <xf numFmtId="0" fontId="5" fillId="0" borderId="5" xfId="0" applyFont="1" applyBorder="1" applyAlignment="1" applyProtection="1">
      <alignment horizontal="center" vertical="center" wrapText="1"/>
      <protection locked="0" hidden="1"/>
    </xf>
    <xf numFmtId="0" fontId="5" fillId="0" borderId="9" xfId="0" applyFont="1" applyBorder="1" applyAlignment="1" applyProtection="1">
      <alignment horizontal="center" vertical="center" wrapText="1"/>
      <protection locked="0" hidden="1"/>
    </xf>
    <xf numFmtId="0" fontId="5" fillId="0" borderId="6" xfId="0" applyFont="1" applyBorder="1" applyAlignment="1" applyProtection="1">
      <alignment horizontal="center" vertical="center" wrapText="1"/>
      <protection locked="0" hidden="1"/>
    </xf>
    <xf numFmtId="0" fontId="5" fillId="0" borderId="7" xfId="0" applyFont="1" applyBorder="1" applyAlignment="1" applyProtection="1">
      <alignment horizontal="center" vertical="center" wrapText="1"/>
      <protection locked="0" hidden="1"/>
    </xf>
    <xf numFmtId="0" fontId="5" fillId="0" borderId="10" xfId="0" applyFont="1" applyBorder="1" applyAlignment="1" applyProtection="1">
      <alignment horizontal="center" vertical="center" wrapText="1"/>
      <protection locked="0" hidden="1"/>
    </xf>
    <xf numFmtId="0" fontId="5" fillId="0" borderId="11" xfId="0" applyFont="1" applyBorder="1" applyAlignment="1" applyProtection="1">
      <alignment horizontal="center" vertical="center" wrapText="1"/>
      <protection locked="0" hidden="1"/>
    </xf>
    <xf numFmtId="0" fontId="8" fillId="0" borderId="5" xfId="0" applyFont="1" applyBorder="1" applyAlignment="1" applyProtection="1">
      <alignment horizontal="center" vertical="center" wrapText="1"/>
      <protection locked="0" hidden="1"/>
    </xf>
    <xf numFmtId="0" fontId="8" fillId="0" borderId="9" xfId="0" applyFont="1" applyBorder="1" applyAlignment="1" applyProtection="1">
      <alignment horizontal="center" vertical="center" wrapText="1"/>
      <protection locked="0" hidden="1"/>
    </xf>
    <xf numFmtId="2" fontId="5" fillId="0" borderId="3" xfId="0" applyNumberFormat="1" applyFont="1" applyBorder="1" applyAlignment="1" applyProtection="1">
      <alignment horizontal="center" vertical="center" wrapText="1"/>
      <protection locked="0" hidden="1"/>
    </xf>
    <xf numFmtId="2" fontId="5" fillId="0" borderId="2" xfId="0" applyNumberFormat="1" applyFont="1" applyBorder="1" applyAlignment="1" applyProtection="1">
      <alignment horizontal="center" vertical="center" wrapText="1"/>
      <protection locked="0" hidden="1"/>
    </xf>
    <xf numFmtId="2" fontId="5" fillId="0" borderId="8" xfId="0" applyNumberFormat="1" applyFont="1" applyBorder="1" applyAlignment="1" applyProtection="1">
      <alignment horizontal="center" vertical="center" wrapText="1"/>
      <protection locked="0" hidden="1"/>
    </xf>
    <xf numFmtId="0" fontId="6" fillId="0" borderId="9" xfId="0" applyFont="1" applyBorder="1" applyAlignment="1" applyProtection="1">
      <alignment horizontal="center" vertical="center" wrapText="1"/>
      <protection locked="0" hidden="1"/>
    </xf>
    <xf numFmtId="0" fontId="8" fillId="0" borderId="5" xfId="0" applyFont="1" applyBorder="1" applyAlignment="1" applyProtection="1">
      <alignment horizontal="center" vertical="center"/>
      <protection locked="0" hidden="1"/>
    </xf>
    <xf numFmtId="0" fontId="8" fillId="0" borderId="13" xfId="0" applyFont="1" applyBorder="1" applyAlignment="1" applyProtection="1">
      <alignment horizontal="center" vertical="center"/>
      <protection locked="0" hidden="1"/>
    </xf>
    <xf numFmtId="0" fontId="8" fillId="0" borderId="13" xfId="0" applyFont="1" applyBorder="1" applyAlignment="1" applyProtection="1">
      <alignment horizontal="center" vertical="center" wrapText="1"/>
      <protection locked="0" hidden="1"/>
    </xf>
    <xf numFmtId="0" fontId="8" fillId="0" borderId="15" xfId="0" applyFont="1" applyBorder="1" applyAlignment="1">
      <alignment horizontal="center" wrapText="1"/>
    </xf>
    <xf numFmtId="0" fontId="2" fillId="0" borderId="0" xfId="0" applyFont="1" applyAlignment="1" applyProtection="1">
      <alignment horizontal="left" vertical="center" wrapText="1"/>
      <protection locked="0" hidden="1"/>
    </xf>
    <xf numFmtId="0" fontId="5" fillId="0" borderId="3" xfId="0" applyFont="1" applyBorder="1" applyAlignment="1" applyProtection="1">
      <alignment horizontal="center" vertical="center" wrapText="1"/>
      <protection locked="0" hidden="1"/>
    </xf>
    <xf numFmtId="0" fontId="5" fillId="0" borderId="8" xfId="0" applyFont="1" applyBorder="1" applyAlignment="1" applyProtection="1">
      <alignment horizontal="center" vertical="center" wrapText="1"/>
      <protection locked="0" hidden="1"/>
    </xf>
    <xf numFmtId="0" fontId="2" fillId="0" borderId="5" xfId="0" applyFont="1" applyBorder="1" applyAlignment="1" applyProtection="1">
      <alignment horizontal="center" vertical="center" wrapText="1"/>
      <protection locked="0" hidden="1"/>
    </xf>
    <xf numFmtId="0" fontId="2" fillId="0" borderId="13" xfId="0" applyFont="1" applyBorder="1" applyAlignment="1" applyProtection="1">
      <alignment horizontal="center" vertical="center" wrapText="1"/>
      <protection locked="0" hidden="1"/>
    </xf>
    <xf numFmtId="0" fontId="5" fillId="0" borderId="13" xfId="0" applyFont="1" applyBorder="1" applyAlignment="1" applyProtection="1">
      <alignment horizontal="center" vertical="center" wrapText="1"/>
      <protection locked="0" hidden="1"/>
    </xf>
    <xf numFmtId="0" fontId="2" fillId="0" borderId="1" xfId="0" applyFont="1" applyBorder="1" applyAlignment="1" applyProtection="1">
      <alignment horizontal="center" vertical="center" wrapText="1"/>
      <protection locked="0" hidden="1"/>
    </xf>
    <xf numFmtId="0" fontId="2" fillId="0" borderId="1" xfId="0" applyFont="1" applyBorder="1" applyAlignment="1" applyProtection="1">
      <alignment horizontal="center" vertical="center"/>
      <protection locked="0" hidden="1"/>
    </xf>
    <xf numFmtId="0" fontId="2" fillId="0" borderId="24" xfId="0" applyFont="1" applyBorder="1" applyAlignment="1" applyProtection="1">
      <alignment horizontal="center" wrapText="1"/>
      <protection locked="0" hidden="1"/>
    </xf>
    <xf numFmtId="0" fontId="22" fillId="0" borderId="0" xfId="0" applyFont="1" applyAlignment="1">
      <alignment horizontal="justify" vertical="center"/>
    </xf>
    <xf numFmtId="0" fontId="19" fillId="0" borderId="5" xfId="0" applyFont="1" applyBorder="1" applyAlignment="1" applyProtection="1">
      <alignment horizontal="center" vertical="center" wrapText="1"/>
      <protection locked="0" hidden="1"/>
    </xf>
    <xf numFmtId="1" fontId="10" fillId="0" borderId="4" xfId="0" applyNumberFormat="1" applyFont="1" applyBorder="1" applyAlignment="1">
      <alignment vertic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Brigita Saukevičienė" id="{EF95E1B4-24AB-4557-8B9A-5FF1AC104E7C}" userId="S::brigita.saukeviciene@druskininkai.lt::ec19d6c0-3b8c-4069-97ec-c55b2116ab2b" providerId="AD"/>
</personList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J9" dT="2025-05-14T10:14:16.82" personId="{EF95E1B4-24AB-4557-8B9A-5FF1AC104E7C}" id="{6D8E5E9D-54F3-40EF-8DAA-73F64570A38C}">
    <text>Ištrinti įkainius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76"/>
  <sheetViews>
    <sheetView tabSelected="1" zoomScale="80" zoomScaleNormal="80" workbookViewId="0">
      <selection activeCell="H40" sqref="H40"/>
    </sheetView>
  </sheetViews>
  <sheetFormatPr defaultColWidth="8.7109375" defaultRowHeight="15.75" x14ac:dyDescent="0.25"/>
  <cols>
    <col min="1" max="1" width="6.7109375" customWidth="1"/>
    <col min="2" max="2" width="22.7109375" customWidth="1"/>
    <col min="3" max="3" width="50" style="116" customWidth="1"/>
    <col min="4" max="4" width="43.140625" style="116" customWidth="1"/>
    <col min="5" max="6" width="14.28515625" style="116" customWidth="1"/>
    <col min="7" max="7" width="11.140625" style="116" customWidth="1"/>
    <col min="8" max="8" width="8.7109375" style="117"/>
    <col min="9" max="9" width="15.140625" style="118" customWidth="1"/>
    <col min="10" max="10" width="12.28515625" style="104" customWidth="1"/>
    <col min="11" max="11" width="13.28515625" style="104" customWidth="1"/>
    <col min="12" max="12" width="18.7109375" style="119" customWidth="1"/>
    <col min="13" max="13" width="21.7109375" style="119" customWidth="1"/>
    <col min="16" max="16" width="17" customWidth="1"/>
  </cols>
  <sheetData>
    <row r="1" spans="1:13" x14ac:dyDescent="0.25">
      <c r="I1" s="128" t="s">
        <v>88</v>
      </c>
      <c r="J1" s="129"/>
      <c r="K1" s="129"/>
      <c r="L1" s="129"/>
      <c r="M1" s="129"/>
    </row>
    <row r="2" spans="1:13" x14ac:dyDescent="0.25">
      <c r="A2" s="121"/>
      <c r="B2" s="121"/>
      <c r="C2" s="126" t="s">
        <v>87</v>
      </c>
      <c r="D2" s="127"/>
      <c r="E2" s="122"/>
      <c r="F2" s="122"/>
      <c r="G2" s="122"/>
      <c r="H2" s="123"/>
      <c r="J2" s="124"/>
      <c r="K2" s="124"/>
      <c r="L2" s="125"/>
      <c r="M2" s="125"/>
    </row>
    <row r="3" spans="1:13" ht="38.25" customHeight="1" x14ac:dyDescent="0.25">
      <c r="A3" s="134" t="s">
        <v>85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</row>
    <row r="4" spans="1:13" x14ac:dyDescent="0.25">
      <c r="A4" s="1"/>
      <c r="B4" s="2"/>
      <c r="C4" s="90"/>
      <c r="D4" s="90"/>
      <c r="E4" s="90"/>
      <c r="F4" s="90"/>
      <c r="G4" s="90"/>
      <c r="H4" s="16"/>
      <c r="I4" s="5"/>
      <c r="J4" s="6"/>
      <c r="K4" s="6"/>
      <c r="L4" s="7"/>
      <c r="M4" s="7"/>
    </row>
    <row r="5" spans="1:13" ht="15.75" customHeight="1" x14ac:dyDescent="0.25">
      <c r="A5" s="135" t="s">
        <v>86</v>
      </c>
      <c r="B5" s="136"/>
      <c r="C5" s="136"/>
      <c r="D5" s="136"/>
      <c r="E5" s="136"/>
      <c r="F5" s="136"/>
      <c r="G5" s="136"/>
      <c r="H5" s="136"/>
      <c r="I5" s="136"/>
      <c r="J5" s="136"/>
      <c r="K5" s="136"/>
      <c r="L5" s="136"/>
      <c r="M5" s="136"/>
    </row>
    <row r="6" spans="1:13" ht="31.9" customHeight="1" x14ac:dyDescent="0.25">
      <c r="A6" s="137" t="s">
        <v>0</v>
      </c>
      <c r="B6" s="139" t="s">
        <v>1</v>
      </c>
      <c r="C6" s="140"/>
      <c r="D6" s="137" t="s">
        <v>2</v>
      </c>
      <c r="E6" s="143" t="s">
        <v>3</v>
      </c>
      <c r="F6" s="143" t="s">
        <v>4</v>
      </c>
      <c r="G6" s="163" t="s">
        <v>90</v>
      </c>
      <c r="H6" s="143" t="s">
        <v>5</v>
      </c>
      <c r="I6" s="145" t="s">
        <v>6</v>
      </c>
      <c r="J6" s="146"/>
      <c r="K6" s="147"/>
      <c r="L6" s="145" t="s">
        <v>7</v>
      </c>
      <c r="M6" s="147"/>
    </row>
    <row r="7" spans="1:13" ht="58.5" customHeight="1" x14ac:dyDescent="0.25">
      <c r="A7" s="138"/>
      <c r="B7" s="141"/>
      <c r="C7" s="142"/>
      <c r="D7" s="138"/>
      <c r="E7" s="144"/>
      <c r="F7" s="144"/>
      <c r="G7" s="148"/>
      <c r="H7" s="144"/>
      <c r="I7" s="18" t="s">
        <v>8</v>
      </c>
      <c r="J7" s="19" t="s">
        <v>9</v>
      </c>
      <c r="K7" s="19" t="s">
        <v>10</v>
      </c>
      <c r="L7" s="19" t="s">
        <v>8</v>
      </c>
      <c r="M7" s="19" t="s">
        <v>10</v>
      </c>
    </row>
    <row r="8" spans="1:13" ht="16.5" thickBot="1" x14ac:dyDescent="0.3">
      <c r="A8" s="20">
        <v>1</v>
      </c>
      <c r="B8" s="154">
        <v>2</v>
      </c>
      <c r="C8" s="155"/>
      <c r="D8" s="21"/>
      <c r="E8" s="22">
        <v>3</v>
      </c>
      <c r="F8" s="22">
        <v>4</v>
      </c>
      <c r="G8" s="22">
        <v>5</v>
      </c>
      <c r="H8" s="22">
        <v>6</v>
      </c>
      <c r="I8" s="23">
        <v>7</v>
      </c>
      <c r="J8" s="20">
        <v>8</v>
      </c>
      <c r="K8" s="20">
        <v>9</v>
      </c>
      <c r="L8" s="20">
        <v>10</v>
      </c>
      <c r="M8" s="20">
        <v>11</v>
      </c>
    </row>
    <row r="9" spans="1:13" ht="25.15" customHeight="1" thickBot="1" x14ac:dyDescent="0.3">
      <c r="A9" s="156">
        <v>1</v>
      </c>
      <c r="B9" s="137" t="s">
        <v>68</v>
      </c>
      <c r="C9" s="33" t="s">
        <v>42</v>
      </c>
      <c r="D9" s="34" t="s">
        <v>43</v>
      </c>
      <c r="E9" s="26" t="s">
        <v>23</v>
      </c>
      <c r="F9" s="27">
        <v>50</v>
      </c>
      <c r="G9" s="28"/>
      <c r="H9" s="29">
        <v>21</v>
      </c>
      <c r="I9" s="30"/>
      <c r="J9" s="31">
        <f t="shared" ref="J9:J33" si="0">I9/100*H9</f>
        <v>0</v>
      </c>
      <c r="K9" s="32">
        <f t="shared" ref="K9:K33" si="1">I9+J9</f>
        <v>0</v>
      </c>
      <c r="L9" s="32">
        <f t="shared" ref="L9:L33" si="2">F9*I9</f>
        <v>0</v>
      </c>
      <c r="M9" s="32">
        <f t="shared" ref="M9:M33" si="3">F9*K9</f>
        <v>0</v>
      </c>
    </row>
    <row r="10" spans="1:13" ht="25.15" customHeight="1" thickBot="1" x14ac:dyDescent="0.3">
      <c r="A10" s="157"/>
      <c r="B10" s="158"/>
      <c r="C10" s="24" t="s">
        <v>36</v>
      </c>
      <c r="D10" s="25" t="s">
        <v>37</v>
      </c>
      <c r="E10" s="26" t="s">
        <v>23</v>
      </c>
      <c r="F10" s="27">
        <v>50</v>
      </c>
      <c r="G10" s="28"/>
      <c r="H10" s="29">
        <v>21</v>
      </c>
      <c r="I10" s="30"/>
      <c r="J10" s="31">
        <f t="shared" si="0"/>
        <v>0</v>
      </c>
      <c r="K10" s="32">
        <f t="shared" si="1"/>
        <v>0</v>
      </c>
      <c r="L10" s="32">
        <f t="shared" si="2"/>
        <v>0</v>
      </c>
      <c r="M10" s="32">
        <f t="shared" si="3"/>
        <v>0</v>
      </c>
    </row>
    <row r="11" spans="1:13" ht="25.15" customHeight="1" thickBot="1" x14ac:dyDescent="0.3">
      <c r="A11" s="157"/>
      <c r="B11" s="158"/>
      <c r="C11" s="24" t="s">
        <v>39</v>
      </c>
      <c r="D11" s="25" t="s">
        <v>38</v>
      </c>
      <c r="E11" s="26" t="s">
        <v>23</v>
      </c>
      <c r="F11" s="27">
        <v>50</v>
      </c>
      <c r="G11" s="28"/>
      <c r="H11" s="29">
        <v>21</v>
      </c>
      <c r="I11" s="30"/>
      <c r="J11" s="31">
        <f t="shared" si="0"/>
        <v>0</v>
      </c>
      <c r="K11" s="32">
        <f t="shared" si="1"/>
        <v>0</v>
      </c>
      <c r="L11" s="32">
        <f t="shared" si="2"/>
        <v>0</v>
      </c>
      <c r="M11" s="32">
        <f t="shared" si="3"/>
        <v>0</v>
      </c>
    </row>
    <row r="12" spans="1:13" ht="25.15" customHeight="1" thickBot="1" x14ac:dyDescent="0.3">
      <c r="A12" s="157"/>
      <c r="B12" s="158"/>
      <c r="C12" s="24" t="s">
        <v>54</v>
      </c>
      <c r="D12" s="25" t="s">
        <v>55</v>
      </c>
      <c r="E12" s="26" t="s">
        <v>23</v>
      </c>
      <c r="F12" s="27">
        <v>50</v>
      </c>
      <c r="G12" s="28"/>
      <c r="H12" s="29">
        <v>21</v>
      </c>
      <c r="I12" s="30"/>
      <c r="J12" s="31">
        <f t="shared" si="0"/>
        <v>0</v>
      </c>
      <c r="K12" s="32">
        <f t="shared" si="1"/>
        <v>0</v>
      </c>
      <c r="L12" s="32">
        <f t="shared" si="2"/>
        <v>0</v>
      </c>
      <c r="M12" s="32">
        <f t="shared" si="3"/>
        <v>0</v>
      </c>
    </row>
    <row r="13" spans="1:13" ht="25.15" customHeight="1" thickBot="1" x14ac:dyDescent="0.3">
      <c r="A13" s="157"/>
      <c r="B13" s="158"/>
      <c r="C13" s="24" t="s">
        <v>48</v>
      </c>
      <c r="D13" s="25" t="s">
        <v>49</v>
      </c>
      <c r="E13" s="26" t="s">
        <v>23</v>
      </c>
      <c r="F13" s="27">
        <v>50</v>
      </c>
      <c r="G13" s="28"/>
      <c r="H13" s="29">
        <v>21</v>
      </c>
      <c r="I13" s="30"/>
      <c r="J13" s="31">
        <f t="shared" si="0"/>
        <v>0</v>
      </c>
      <c r="K13" s="32">
        <f t="shared" si="1"/>
        <v>0</v>
      </c>
      <c r="L13" s="32">
        <f t="shared" si="2"/>
        <v>0</v>
      </c>
      <c r="M13" s="32">
        <f t="shared" si="3"/>
        <v>0</v>
      </c>
    </row>
    <row r="14" spans="1:13" ht="25.15" customHeight="1" thickBot="1" x14ac:dyDescent="0.3">
      <c r="A14" s="157"/>
      <c r="B14" s="158"/>
      <c r="C14" s="24" t="s">
        <v>19</v>
      </c>
      <c r="D14" s="25" t="s">
        <v>20</v>
      </c>
      <c r="E14" s="26" t="s">
        <v>23</v>
      </c>
      <c r="F14" s="27">
        <v>50</v>
      </c>
      <c r="G14" s="28"/>
      <c r="H14" s="29">
        <v>21</v>
      </c>
      <c r="I14" s="30"/>
      <c r="J14" s="31">
        <f t="shared" si="0"/>
        <v>0</v>
      </c>
      <c r="K14" s="32">
        <f t="shared" si="1"/>
        <v>0</v>
      </c>
      <c r="L14" s="32">
        <f t="shared" si="2"/>
        <v>0</v>
      </c>
      <c r="M14" s="32">
        <f t="shared" si="3"/>
        <v>0</v>
      </c>
    </row>
    <row r="15" spans="1:13" ht="25.15" customHeight="1" thickBot="1" x14ac:dyDescent="0.3">
      <c r="A15" s="157"/>
      <c r="B15" s="158"/>
      <c r="C15" s="24" t="s">
        <v>21</v>
      </c>
      <c r="D15" s="25" t="s">
        <v>22</v>
      </c>
      <c r="E15" s="26" t="s">
        <v>23</v>
      </c>
      <c r="F15" s="27">
        <v>50</v>
      </c>
      <c r="G15" s="28"/>
      <c r="H15" s="29">
        <v>21</v>
      </c>
      <c r="I15" s="30"/>
      <c r="J15" s="31">
        <f t="shared" si="0"/>
        <v>0</v>
      </c>
      <c r="K15" s="32">
        <f t="shared" si="1"/>
        <v>0</v>
      </c>
      <c r="L15" s="32">
        <f t="shared" si="2"/>
        <v>0</v>
      </c>
      <c r="M15" s="32">
        <f t="shared" si="3"/>
        <v>0</v>
      </c>
    </row>
    <row r="16" spans="1:13" ht="25.15" customHeight="1" thickBot="1" x14ac:dyDescent="0.3">
      <c r="A16" s="157"/>
      <c r="B16" s="158"/>
      <c r="C16" s="24" t="s">
        <v>24</v>
      </c>
      <c r="D16" s="25" t="s">
        <v>25</v>
      </c>
      <c r="E16" s="26" t="s">
        <v>23</v>
      </c>
      <c r="F16" s="27">
        <v>50</v>
      </c>
      <c r="G16" s="28"/>
      <c r="H16" s="29">
        <v>21</v>
      </c>
      <c r="I16" s="30"/>
      <c r="J16" s="31">
        <f t="shared" si="0"/>
        <v>0</v>
      </c>
      <c r="K16" s="32">
        <f t="shared" si="1"/>
        <v>0</v>
      </c>
      <c r="L16" s="32">
        <f t="shared" si="2"/>
        <v>0</v>
      </c>
      <c r="M16" s="32">
        <f t="shared" si="3"/>
        <v>0</v>
      </c>
    </row>
    <row r="17" spans="1:13" ht="25.15" customHeight="1" thickBot="1" x14ac:dyDescent="0.3">
      <c r="A17" s="157"/>
      <c r="B17" s="158"/>
      <c r="C17" s="24" t="s">
        <v>26</v>
      </c>
      <c r="D17" s="25" t="s">
        <v>27</v>
      </c>
      <c r="E17" s="26" t="s">
        <v>23</v>
      </c>
      <c r="F17" s="27">
        <v>50</v>
      </c>
      <c r="G17" s="28"/>
      <c r="H17" s="29">
        <v>21</v>
      </c>
      <c r="I17" s="30"/>
      <c r="J17" s="31">
        <f t="shared" si="0"/>
        <v>0</v>
      </c>
      <c r="K17" s="32">
        <f t="shared" si="1"/>
        <v>0</v>
      </c>
      <c r="L17" s="32">
        <f t="shared" si="2"/>
        <v>0</v>
      </c>
      <c r="M17" s="32">
        <f t="shared" si="3"/>
        <v>0</v>
      </c>
    </row>
    <row r="18" spans="1:13" ht="25.15" customHeight="1" thickBot="1" x14ac:dyDescent="0.3">
      <c r="A18" s="157"/>
      <c r="B18" s="158"/>
      <c r="C18" s="24" t="s">
        <v>28</v>
      </c>
      <c r="D18" s="25" t="s">
        <v>29</v>
      </c>
      <c r="E18" s="26" t="s">
        <v>23</v>
      </c>
      <c r="F18" s="27">
        <v>50</v>
      </c>
      <c r="G18" s="28"/>
      <c r="H18" s="29">
        <v>21</v>
      </c>
      <c r="I18" s="30"/>
      <c r="J18" s="31">
        <f t="shared" si="0"/>
        <v>0</v>
      </c>
      <c r="K18" s="32">
        <f t="shared" si="1"/>
        <v>0</v>
      </c>
      <c r="L18" s="32">
        <f t="shared" si="2"/>
        <v>0</v>
      </c>
      <c r="M18" s="32">
        <f t="shared" si="3"/>
        <v>0</v>
      </c>
    </row>
    <row r="19" spans="1:13" ht="25.15" customHeight="1" thickBot="1" x14ac:dyDescent="0.3">
      <c r="A19" s="157"/>
      <c r="B19" s="158"/>
      <c r="C19" s="24" t="s">
        <v>62</v>
      </c>
      <c r="D19" s="25" t="s">
        <v>63</v>
      </c>
      <c r="E19" s="26" t="s">
        <v>70</v>
      </c>
      <c r="F19" s="27">
        <v>50</v>
      </c>
      <c r="G19" s="28"/>
      <c r="H19" s="29">
        <v>21</v>
      </c>
      <c r="I19" s="30"/>
      <c r="J19" s="31">
        <f t="shared" si="0"/>
        <v>0</v>
      </c>
      <c r="K19" s="32">
        <f t="shared" si="1"/>
        <v>0</v>
      </c>
      <c r="L19" s="32">
        <f t="shared" si="2"/>
        <v>0</v>
      </c>
      <c r="M19" s="32">
        <f t="shared" si="3"/>
        <v>0</v>
      </c>
    </row>
    <row r="20" spans="1:13" ht="25.15" customHeight="1" thickBot="1" x14ac:dyDescent="0.3">
      <c r="A20" s="157"/>
      <c r="B20" s="158"/>
      <c r="C20" s="24" t="s">
        <v>60</v>
      </c>
      <c r="D20" s="25" t="s">
        <v>61</v>
      </c>
      <c r="E20" s="26" t="s">
        <v>23</v>
      </c>
      <c r="F20" s="27">
        <v>100</v>
      </c>
      <c r="G20" s="28"/>
      <c r="H20" s="29">
        <v>21</v>
      </c>
      <c r="I20" s="30"/>
      <c r="J20" s="31">
        <f t="shared" si="0"/>
        <v>0</v>
      </c>
      <c r="K20" s="32">
        <f t="shared" si="1"/>
        <v>0</v>
      </c>
      <c r="L20" s="32">
        <f t="shared" si="2"/>
        <v>0</v>
      </c>
      <c r="M20" s="32">
        <f t="shared" si="3"/>
        <v>0</v>
      </c>
    </row>
    <row r="21" spans="1:13" ht="25.15" customHeight="1" thickBot="1" x14ac:dyDescent="0.3">
      <c r="A21" s="157"/>
      <c r="B21" s="158"/>
      <c r="C21" s="24" t="s">
        <v>66</v>
      </c>
      <c r="D21" s="25" t="s">
        <v>67</v>
      </c>
      <c r="E21" s="26" t="s">
        <v>23</v>
      </c>
      <c r="F21" s="27">
        <v>50</v>
      </c>
      <c r="G21" s="28"/>
      <c r="H21" s="29">
        <v>21</v>
      </c>
      <c r="I21" s="30"/>
      <c r="J21" s="31">
        <f t="shared" si="0"/>
        <v>0</v>
      </c>
      <c r="K21" s="32">
        <f t="shared" si="1"/>
        <v>0</v>
      </c>
      <c r="L21" s="32">
        <f t="shared" si="2"/>
        <v>0</v>
      </c>
      <c r="M21" s="32">
        <f t="shared" si="3"/>
        <v>0</v>
      </c>
    </row>
    <row r="22" spans="1:13" ht="25.15" customHeight="1" thickBot="1" x14ac:dyDescent="0.3">
      <c r="A22" s="157"/>
      <c r="B22" s="158"/>
      <c r="C22" s="33" t="s">
        <v>52</v>
      </c>
      <c r="D22" s="34" t="s">
        <v>53</v>
      </c>
      <c r="E22" s="26" t="s">
        <v>23</v>
      </c>
      <c r="F22" s="27">
        <v>50</v>
      </c>
      <c r="G22" s="28"/>
      <c r="H22" s="29">
        <v>21</v>
      </c>
      <c r="I22" s="30"/>
      <c r="J22" s="31">
        <f t="shared" si="0"/>
        <v>0</v>
      </c>
      <c r="K22" s="32">
        <f t="shared" si="1"/>
        <v>0</v>
      </c>
      <c r="L22" s="32">
        <f t="shared" si="2"/>
        <v>0</v>
      </c>
      <c r="M22" s="32">
        <f t="shared" si="3"/>
        <v>0</v>
      </c>
    </row>
    <row r="23" spans="1:13" ht="25.15" customHeight="1" thickBot="1" x14ac:dyDescent="0.3">
      <c r="A23" s="157"/>
      <c r="B23" s="158"/>
      <c r="C23" s="35" t="s">
        <v>44</v>
      </c>
      <c r="D23" s="34" t="s">
        <v>45</v>
      </c>
      <c r="E23" s="26" t="s">
        <v>23</v>
      </c>
      <c r="F23" s="27">
        <v>50</v>
      </c>
      <c r="G23" s="28"/>
      <c r="H23" s="29">
        <v>21</v>
      </c>
      <c r="I23" s="30"/>
      <c r="J23" s="31">
        <f t="shared" si="0"/>
        <v>0</v>
      </c>
      <c r="K23" s="32">
        <f t="shared" si="1"/>
        <v>0</v>
      </c>
      <c r="L23" s="32">
        <f t="shared" si="2"/>
        <v>0</v>
      </c>
      <c r="M23" s="32">
        <f t="shared" si="3"/>
        <v>0</v>
      </c>
    </row>
    <row r="24" spans="1:13" ht="25.15" customHeight="1" thickBot="1" x14ac:dyDescent="0.3">
      <c r="A24" s="157"/>
      <c r="B24" s="158"/>
      <c r="C24" s="33" t="s">
        <v>40</v>
      </c>
      <c r="D24" s="34" t="s">
        <v>41</v>
      </c>
      <c r="E24" s="26" t="s">
        <v>23</v>
      </c>
      <c r="F24" s="27">
        <v>50</v>
      </c>
      <c r="G24" s="28"/>
      <c r="H24" s="29">
        <v>21</v>
      </c>
      <c r="I24" s="30"/>
      <c r="J24" s="31">
        <f t="shared" si="0"/>
        <v>0</v>
      </c>
      <c r="K24" s="32">
        <f t="shared" si="1"/>
        <v>0</v>
      </c>
      <c r="L24" s="32">
        <f t="shared" si="2"/>
        <v>0</v>
      </c>
      <c r="M24" s="32">
        <f t="shared" si="3"/>
        <v>0</v>
      </c>
    </row>
    <row r="25" spans="1:13" ht="25.15" customHeight="1" thickBot="1" x14ac:dyDescent="0.3">
      <c r="A25" s="157"/>
      <c r="B25" s="158"/>
      <c r="C25" s="33" t="s">
        <v>58</v>
      </c>
      <c r="D25" s="34" t="s">
        <v>59</v>
      </c>
      <c r="E25" s="26" t="s">
        <v>23</v>
      </c>
      <c r="F25" s="27">
        <v>50</v>
      </c>
      <c r="G25" s="28"/>
      <c r="H25" s="29">
        <v>21</v>
      </c>
      <c r="I25" s="30"/>
      <c r="J25" s="31">
        <f t="shared" si="0"/>
        <v>0</v>
      </c>
      <c r="K25" s="32">
        <f t="shared" si="1"/>
        <v>0</v>
      </c>
      <c r="L25" s="32">
        <f t="shared" si="2"/>
        <v>0</v>
      </c>
      <c r="M25" s="32">
        <f t="shared" si="3"/>
        <v>0</v>
      </c>
    </row>
    <row r="26" spans="1:13" ht="25.15" customHeight="1" thickBot="1" x14ac:dyDescent="0.3">
      <c r="A26" s="157"/>
      <c r="B26" s="158"/>
      <c r="C26" s="24" t="s">
        <v>30</v>
      </c>
      <c r="D26" s="25" t="s">
        <v>31</v>
      </c>
      <c r="E26" s="26" t="s">
        <v>23</v>
      </c>
      <c r="F26" s="27">
        <v>100</v>
      </c>
      <c r="G26" s="28"/>
      <c r="H26" s="29">
        <v>21</v>
      </c>
      <c r="I26" s="30"/>
      <c r="J26" s="31">
        <f t="shared" si="0"/>
        <v>0</v>
      </c>
      <c r="K26" s="32">
        <f t="shared" si="1"/>
        <v>0</v>
      </c>
      <c r="L26" s="32">
        <f t="shared" si="2"/>
        <v>0</v>
      </c>
      <c r="M26" s="32">
        <f t="shared" si="3"/>
        <v>0</v>
      </c>
    </row>
    <row r="27" spans="1:13" ht="25.15" customHeight="1" thickBot="1" x14ac:dyDescent="0.3">
      <c r="A27" s="157"/>
      <c r="B27" s="158"/>
      <c r="C27" s="24" t="s">
        <v>32</v>
      </c>
      <c r="D27" s="25" t="s">
        <v>33</v>
      </c>
      <c r="E27" s="26" t="s">
        <v>23</v>
      </c>
      <c r="F27" s="27">
        <v>50</v>
      </c>
      <c r="G27" s="28"/>
      <c r="H27" s="29">
        <v>21</v>
      </c>
      <c r="I27" s="30"/>
      <c r="J27" s="31">
        <f t="shared" si="0"/>
        <v>0</v>
      </c>
      <c r="K27" s="32">
        <f t="shared" si="1"/>
        <v>0</v>
      </c>
      <c r="L27" s="32">
        <f t="shared" si="2"/>
        <v>0</v>
      </c>
      <c r="M27" s="32">
        <f t="shared" si="3"/>
        <v>0</v>
      </c>
    </row>
    <row r="28" spans="1:13" ht="25.15" customHeight="1" thickBot="1" x14ac:dyDescent="0.3">
      <c r="A28" s="157"/>
      <c r="B28" s="158"/>
      <c r="C28" s="24" t="s">
        <v>34</v>
      </c>
      <c r="D28" s="25" t="s">
        <v>35</v>
      </c>
      <c r="E28" s="26" t="s">
        <v>23</v>
      </c>
      <c r="F28" s="27">
        <v>100</v>
      </c>
      <c r="G28" s="28"/>
      <c r="H28" s="29">
        <v>21</v>
      </c>
      <c r="I28" s="30"/>
      <c r="J28" s="31">
        <f t="shared" si="0"/>
        <v>0</v>
      </c>
      <c r="K28" s="32">
        <f t="shared" si="1"/>
        <v>0</v>
      </c>
      <c r="L28" s="32">
        <f t="shared" si="2"/>
        <v>0</v>
      </c>
      <c r="M28" s="32">
        <f t="shared" si="3"/>
        <v>0</v>
      </c>
    </row>
    <row r="29" spans="1:13" ht="25.15" customHeight="1" thickBot="1" x14ac:dyDescent="0.3">
      <c r="A29" s="157"/>
      <c r="B29" s="158"/>
      <c r="C29" s="33" t="s">
        <v>65</v>
      </c>
      <c r="D29" s="34" t="s">
        <v>64</v>
      </c>
      <c r="E29" s="26" t="s">
        <v>23</v>
      </c>
      <c r="F29" s="27">
        <v>50</v>
      </c>
      <c r="G29" s="28"/>
      <c r="H29" s="29">
        <v>21</v>
      </c>
      <c r="I29" s="30"/>
      <c r="J29" s="31">
        <f t="shared" si="0"/>
        <v>0</v>
      </c>
      <c r="K29" s="32">
        <f t="shared" si="1"/>
        <v>0</v>
      </c>
      <c r="L29" s="32">
        <f t="shared" si="2"/>
        <v>0</v>
      </c>
      <c r="M29" s="32">
        <f t="shared" si="3"/>
        <v>0</v>
      </c>
    </row>
    <row r="30" spans="1:13" s="38" customFormat="1" ht="25.15" customHeight="1" thickBot="1" x14ac:dyDescent="0.3">
      <c r="A30" s="130">
        <v>2</v>
      </c>
      <c r="B30" s="132" t="s">
        <v>69</v>
      </c>
      <c r="C30" s="24" t="s">
        <v>56</v>
      </c>
      <c r="D30" s="25" t="s">
        <v>57</v>
      </c>
      <c r="E30" s="26" t="s">
        <v>23</v>
      </c>
      <c r="F30" s="27">
        <v>50</v>
      </c>
      <c r="G30" s="41"/>
      <c r="H30" s="29">
        <v>21</v>
      </c>
      <c r="I30" s="30"/>
      <c r="J30" s="31">
        <f t="shared" si="0"/>
        <v>0</v>
      </c>
      <c r="K30" s="32">
        <f t="shared" si="1"/>
        <v>0</v>
      </c>
      <c r="L30" s="32">
        <f t="shared" si="2"/>
        <v>0</v>
      </c>
      <c r="M30" s="32">
        <f t="shared" si="3"/>
        <v>0</v>
      </c>
    </row>
    <row r="31" spans="1:13" s="38" customFormat="1" ht="25.15" customHeight="1" thickBot="1" x14ac:dyDescent="0.3">
      <c r="A31" s="131"/>
      <c r="B31" s="133"/>
      <c r="C31" s="24" t="s">
        <v>46</v>
      </c>
      <c r="D31" s="25" t="s">
        <v>47</v>
      </c>
      <c r="E31" s="26" t="s">
        <v>70</v>
      </c>
      <c r="F31" s="27">
        <v>50</v>
      </c>
      <c r="G31" s="41"/>
      <c r="H31" s="29">
        <v>21</v>
      </c>
      <c r="I31" s="30"/>
      <c r="J31" s="31">
        <f t="shared" si="0"/>
        <v>0</v>
      </c>
      <c r="K31" s="32">
        <f t="shared" si="1"/>
        <v>0</v>
      </c>
      <c r="L31" s="32">
        <f t="shared" si="2"/>
        <v>0</v>
      </c>
      <c r="M31" s="32">
        <f t="shared" si="3"/>
        <v>0</v>
      </c>
    </row>
    <row r="32" spans="1:13" s="38" customFormat="1" ht="25.15" customHeight="1" thickBot="1" x14ac:dyDescent="0.3">
      <c r="A32" s="131"/>
      <c r="B32" s="133"/>
      <c r="C32" s="24" t="s">
        <v>71</v>
      </c>
      <c r="D32" s="25" t="s">
        <v>72</v>
      </c>
      <c r="E32" s="26" t="s">
        <v>23</v>
      </c>
      <c r="F32" s="27">
        <v>50</v>
      </c>
      <c r="G32" s="41"/>
      <c r="H32" s="29">
        <v>21</v>
      </c>
      <c r="I32" s="30"/>
      <c r="J32" s="31">
        <f t="shared" si="0"/>
        <v>0</v>
      </c>
      <c r="K32" s="32">
        <f t="shared" si="1"/>
        <v>0</v>
      </c>
      <c r="L32" s="32">
        <f t="shared" si="2"/>
        <v>0</v>
      </c>
      <c r="M32" s="32">
        <f t="shared" si="3"/>
        <v>0</v>
      </c>
    </row>
    <row r="33" spans="1:13" s="38" customFormat="1" ht="25.15" customHeight="1" thickBot="1" x14ac:dyDescent="0.3">
      <c r="A33" s="131"/>
      <c r="B33" s="133"/>
      <c r="C33" s="24" t="s">
        <v>50</v>
      </c>
      <c r="D33" s="25" t="s">
        <v>51</v>
      </c>
      <c r="E33" s="26" t="s">
        <v>23</v>
      </c>
      <c r="F33" s="27">
        <v>50</v>
      </c>
      <c r="G33" s="41"/>
      <c r="H33" s="29">
        <v>21</v>
      </c>
      <c r="I33" s="30"/>
      <c r="J33" s="31">
        <f t="shared" si="0"/>
        <v>0</v>
      </c>
      <c r="K33" s="32">
        <f t="shared" si="1"/>
        <v>0</v>
      </c>
      <c r="L33" s="32">
        <f t="shared" si="2"/>
        <v>0</v>
      </c>
      <c r="M33" s="32">
        <f t="shared" si="3"/>
        <v>0</v>
      </c>
    </row>
    <row r="34" spans="1:13" s="38" customFormat="1" ht="25.15" customHeight="1" thickBot="1" x14ac:dyDescent="0.3">
      <c r="A34" s="42"/>
      <c r="B34" s="43"/>
      <c r="C34" s="44" t="s">
        <v>12</v>
      </c>
      <c r="D34" s="44"/>
      <c r="E34" s="44"/>
      <c r="F34" s="44"/>
      <c r="G34" s="45"/>
      <c r="H34" s="46"/>
      <c r="I34" s="47"/>
      <c r="J34" s="48"/>
      <c r="K34" s="49"/>
      <c r="L34" s="50">
        <f>SUM(L9:L33)</f>
        <v>0</v>
      </c>
      <c r="M34" s="49">
        <f>SUM(M9:M33)</f>
        <v>0</v>
      </c>
    </row>
    <row r="35" spans="1:13" s="38" customFormat="1" ht="25.15" customHeight="1" thickBot="1" x14ac:dyDescent="0.3">
      <c r="A35" s="131">
        <v>3</v>
      </c>
      <c r="B35" s="133" t="s">
        <v>73</v>
      </c>
      <c r="C35" s="51" t="s">
        <v>79</v>
      </c>
      <c r="D35" s="52"/>
      <c r="E35" s="53" t="s">
        <v>11</v>
      </c>
      <c r="F35" s="54">
        <v>1300</v>
      </c>
      <c r="G35" s="55"/>
      <c r="H35" s="56">
        <v>21</v>
      </c>
      <c r="I35" s="30"/>
      <c r="J35" s="57">
        <f t="shared" ref="J35:J42" si="4">I35/100*H35</f>
        <v>0</v>
      </c>
      <c r="K35" s="58">
        <f t="shared" ref="K35:K42" si="5">I35+J35</f>
        <v>0</v>
      </c>
      <c r="L35" s="58">
        <f>F35*I35</f>
        <v>0</v>
      </c>
      <c r="M35" s="58">
        <f>F35*K35</f>
        <v>0</v>
      </c>
    </row>
    <row r="36" spans="1:13" s="38" customFormat="1" ht="25.15" customHeight="1" thickBot="1" x14ac:dyDescent="0.3">
      <c r="A36" s="131"/>
      <c r="B36" s="133"/>
      <c r="C36" s="51" t="s">
        <v>80</v>
      </c>
      <c r="D36" s="36"/>
      <c r="E36" s="53" t="s">
        <v>11</v>
      </c>
      <c r="F36" s="54">
        <v>100</v>
      </c>
      <c r="G36" s="55"/>
      <c r="H36" s="56">
        <v>21</v>
      </c>
      <c r="I36" s="30"/>
      <c r="J36" s="57">
        <f t="shared" si="4"/>
        <v>0</v>
      </c>
      <c r="K36" s="58">
        <f t="shared" si="5"/>
        <v>0</v>
      </c>
      <c r="L36" s="58">
        <f>F36*I36</f>
        <v>0</v>
      </c>
      <c r="M36" s="58">
        <f>F36*K36</f>
        <v>0</v>
      </c>
    </row>
    <row r="37" spans="1:13" s="38" customFormat="1" ht="25.15" customHeight="1" thickBot="1" x14ac:dyDescent="0.3">
      <c r="A37" s="131"/>
      <c r="B37" s="133"/>
      <c r="C37" s="51" t="s">
        <v>78</v>
      </c>
      <c r="D37" s="36"/>
      <c r="E37" s="53" t="s">
        <v>11</v>
      </c>
      <c r="F37" s="54">
        <v>500</v>
      </c>
      <c r="G37" s="41"/>
      <c r="H37" s="37">
        <v>21</v>
      </c>
      <c r="I37" s="30"/>
      <c r="J37" s="31">
        <f t="shared" si="4"/>
        <v>0</v>
      </c>
      <c r="K37" s="32">
        <f t="shared" si="5"/>
        <v>0</v>
      </c>
      <c r="L37" s="32">
        <f>F37*I37</f>
        <v>0</v>
      </c>
      <c r="M37" s="32">
        <f>F37*K37</f>
        <v>0</v>
      </c>
    </row>
    <row r="38" spans="1:13" s="38" customFormat="1" ht="33" customHeight="1" thickBot="1" x14ac:dyDescent="0.3">
      <c r="A38" s="39">
        <v>4</v>
      </c>
      <c r="B38" s="40" t="s">
        <v>83</v>
      </c>
      <c r="C38" s="51" t="s">
        <v>74</v>
      </c>
      <c r="D38" s="36"/>
      <c r="E38" s="53" t="s">
        <v>13</v>
      </c>
      <c r="F38" s="59">
        <v>12783</v>
      </c>
      <c r="G38" s="164">
        <v>27</v>
      </c>
      <c r="H38" s="37">
        <v>21</v>
      </c>
      <c r="I38" s="30"/>
      <c r="J38" s="31">
        <f t="shared" si="4"/>
        <v>0</v>
      </c>
      <c r="K38" s="32">
        <f t="shared" si="5"/>
        <v>0</v>
      </c>
      <c r="L38" s="32">
        <f>F38*I38*G38</f>
        <v>0</v>
      </c>
      <c r="M38" s="32">
        <f>F38*K38*G38</f>
        <v>0</v>
      </c>
    </row>
    <row r="39" spans="1:13" s="60" customFormat="1" ht="31.5" customHeight="1" thickBot="1" x14ac:dyDescent="0.3">
      <c r="A39" s="149">
        <v>5</v>
      </c>
      <c r="B39" s="143" t="s">
        <v>84</v>
      </c>
      <c r="C39" s="51" t="s">
        <v>75</v>
      </c>
      <c r="D39" s="41"/>
      <c r="E39" s="53" t="s">
        <v>14</v>
      </c>
      <c r="F39" s="54">
        <v>500</v>
      </c>
      <c r="G39" s="41"/>
      <c r="H39" s="37">
        <v>21</v>
      </c>
      <c r="I39" s="30"/>
      <c r="J39" s="31">
        <f t="shared" si="4"/>
        <v>0</v>
      </c>
      <c r="K39" s="32">
        <f t="shared" si="5"/>
        <v>0</v>
      </c>
      <c r="L39" s="32">
        <f>F39*I39</f>
        <v>0</v>
      </c>
      <c r="M39" s="32">
        <f>F39*K39</f>
        <v>0</v>
      </c>
    </row>
    <row r="40" spans="1:13" s="60" customFormat="1" ht="31.5" customHeight="1" thickBot="1" x14ac:dyDescent="0.3">
      <c r="A40" s="150"/>
      <c r="B40" s="151"/>
      <c r="C40" s="120" t="s">
        <v>81</v>
      </c>
      <c r="D40" s="41"/>
      <c r="E40" s="53" t="s">
        <v>14</v>
      </c>
      <c r="F40" s="54">
        <v>30</v>
      </c>
      <c r="G40" s="41"/>
      <c r="H40" s="37">
        <v>21</v>
      </c>
      <c r="I40" s="30"/>
      <c r="J40" s="31">
        <f t="shared" si="4"/>
        <v>0</v>
      </c>
      <c r="K40" s="32">
        <f t="shared" si="5"/>
        <v>0</v>
      </c>
      <c r="L40" s="32">
        <f>F40*I40</f>
        <v>0</v>
      </c>
      <c r="M40" s="32">
        <f>F40*K40</f>
        <v>0</v>
      </c>
    </row>
    <row r="41" spans="1:13" s="60" customFormat="1" ht="25.15" customHeight="1" thickBot="1" x14ac:dyDescent="0.3">
      <c r="A41" s="150"/>
      <c r="B41" s="151"/>
      <c r="C41" s="61" t="s">
        <v>76</v>
      </c>
      <c r="D41" s="41"/>
      <c r="E41" s="64" t="s">
        <v>15</v>
      </c>
      <c r="F41" s="62">
        <v>800</v>
      </c>
      <c r="G41" s="41"/>
      <c r="H41" s="37">
        <v>21</v>
      </c>
      <c r="I41" s="30"/>
      <c r="J41" s="31">
        <f t="shared" si="4"/>
        <v>0</v>
      </c>
      <c r="K41" s="32">
        <f t="shared" si="5"/>
        <v>0</v>
      </c>
      <c r="L41" s="32">
        <f>F41*I41</f>
        <v>0</v>
      </c>
      <c r="M41" s="32">
        <f>F41*K41</f>
        <v>0</v>
      </c>
    </row>
    <row r="42" spans="1:13" s="60" customFormat="1" ht="31.5" customHeight="1" thickBot="1" x14ac:dyDescent="0.3">
      <c r="A42" s="150"/>
      <c r="B42" s="151"/>
      <c r="C42" s="63" t="s">
        <v>77</v>
      </c>
      <c r="D42" s="41"/>
      <c r="E42" s="66" t="s">
        <v>16</v>
      </c>
      <c r="F42" s="65">
        <v>600</v>
      </c>
      <c r="G42" s="41"/>
      <c r="H42" s="37">
        <v>21</v>
      </c>
      <c r="I42" s="30"/>
      <c r="J42" s="31">
        <f t="shared" si="4"/>
        <v>0</v>
      </c>
      <c r="K42" s="32">
        <f t="shared" si="5"/>
        <v>0</v>
      </c>
      <c r="L42" s="32">
        <f>F42*I42</f>
        <v>0</v>
      </c>
      <c r="M42" s="32">
        <f>F42*K42</f>
        <v>0</v>
      </c>
    </row>
    <row r="43" spans="1:13" s="76" customFormat="1" ht="25.15" customHeight="1" thickBot="1" x14ac:dyDescent="0.3">
      <c r="A43" s="67"/>
      <c r="B43" s="68"/>
      <c r="C43" s="69" t="s">
        <v>17</v>
      </c>
      <c r="D43" s="69"/>
      <c r="E43" s="69"/>
      <c r="F43" s="69"/>
      <c r="G43" s="69"/>
      <c r="H43" s="70"/>
      <c r="I43" s="71"/>
      <c r="J43" s="72"/>
      <c r="K43" s="73"/>
      <c r="L43" s="74">
        <f>SUM(L35:L42)</f>
        <v>0</v>
      </c>
      <c r="M43" s="75">
        <f>SUM(M35:M42)</f>
        <v>0</v>
      </c>
    </row>
    <row r="44" spans="1:13" s="85" customFormat="1" ht="45" customHeight="1" thickBot="1" x14ac:dyDescent="0.35">
      <c r="A44" s="77"/>
      <c r="B44" s="152" t="s">
        <v>82</v>
      </c>
      <c r="C44" s="152"/>
      <c r="D44" s="78"/>
      <c r="E44" s="79"/>
      <c r="F44" s="79"/>
      <c r="G44" s="79"/>
      <c r="H44" s="80"/>
      <c r="I44" s="81"/>
      <c r="J44" s="82"/>
      <c r="K44" s="83"/>
      <c r="L44" s="84">
        <f>L34+L43</f>
        <v>0</v>
      </c>
      <c r="M44" s="84">
        <f>M34+M43</f>
        <v>0</v>
      </c>
    </row>
    <row r="45" spans="1:13" ht="20.25" customHeight="1" x14ac:dyDescent="0.25">
      <c r="A45" s="153" t="s">
        <v>89</v>
      </c>
      <c r="B45" s="153"/>
      <c r="C45" s="153"/>
      <c r="D45" s="153"/>
      <c r="E45" s="153"/>
      <c r="F45" s="153"/>
      <c r="G45" s="153"/>
      <c r="H45" s="153"/>
      <c r="I45" s="153"/>
      <c r="J45" s="153"/>
      <c r="K45" s="153"/>
      <c r="L45" s="153"/>
      <c r="M45" s="153"/>
    </row>
    <row r="46" spans="1:13" ht="21.75" customHeight="1" x14ac:dyDescent="0.25">
      <c r="A46" s="153"/>
      <c r="B46" s="153"/>
      <c r="C46" s="153"/>
      <c r="D46" s="153"/>
      <c r="E46" s="153"/>
      <c r="F46" s="153"/>
      <c r="G46" s="153"/>
      <c r="H46" s="153"/>
      <c r="I46" s="153"/>
      <c r="J46" s="153"/>
      <c r="K46" s="153"/>
      <c r="L46" s="153"/>
      <c r="M46" s="153"/>
    </row>
    <row r="47" spans="1:13" ht="15.75" customHeight="1" x14ac:dyDescent="0.25">
      <c r="A47" s="1"/>
      <c r="B47" s="2"/>
      <c r="C47" s="3"/>
      <c r="D47" s="3"/>
      <c r="E47" s="3"/>
      <c r="F47" s="3"/>
      <c r="G47" s="3"/>
      <c r="H47" s="4"/>
      <c r="I47" s="5"/>
      <c r="J47" s="6"/>
      <c r="K47" s="6"/>
      <c r="L47" s="7"/>
      <c r="M47" s="7"/>
    </row>
    <row r="48" spans="1:13" x14ac:dyDescent="0.25">
      <c r="A48" s="86"/>
      <c r="B48" s="87"/>
      <c r="C48" s="88"/>
      <c r="D48" s="88"/>
      <c r="E48" s="88"/>
      <c r="F48" s="88"/>
      <c r="G48" s="3"/>
      <c r="H48" s="4"/>
      <c r="I48" s="5"/>
      <c r="J48" s="6"/>
      <c r="K48" s="6"/>
      <c r="L48" s="7"/>
      <c r="M48" s="7"/>
    </row>
    <row r="49" spans="1:14" ht="15.75" customHeight="1" x14ac:dyDescent="0.25">
      <c r="A49" s="8"/>
      <c r="B49" s="159"/>
      <c r="C49" s="159"/>
      <c r="D49" s="159"/>
      <c r="E49" s="159"/>
      <c r="F49" s="89"/>
      <c r="G49" s="160"/>
      <c r="H49" s="160"/>
      <c r="I49" s="160"/>
      <c r="J49" s="160"/>
      <c r="K49" s="160"/>
      <c r="L49" s="160"/>
      <c r="M49" s="160"/>
    </row>
    <row r="50" spans="1:14" ht="15.75" customHeight="1" x14ac:dyDescent="0.25">
      <c r="A50" s="90"/>
      <c r="B50" s="161" t="s">
        <v>18</v>
      </c>
      <c r="C50" s="161"/>
      <c r="D50" s="161"/>
      <c r="E50" s="161"/>
      <c r="F50" s="9"/>
      <c r="G50" s="161"/>
      <c r="H50" s="161"/>
      <c r="I50" s="161"/>
      <c r="J50" s="161"/>
      <c r="K50" s="161"/>
      <c r="L50" s="161"/>
      <c r="M50" s="161"/>
    </row>
    <row r="51" spans="1:14" ht="15.75" customHeight="1" x14ac:dyDescent="0.25">
      <c r="A51" s="16"/>
      <c r="B51" s="16"/>
      <c r="C51" s="3"/>
      <c r="D51" s="3"/>
      <c r="E51" s="4"/>
      <c r="F51" s="4"/>
      <c r="G51" s="4"/>
      <c r="H51" s="4"/>
      <c r="I51" s="91"/>
      <c r="J51" s="92"/>
      <c r="K51" s="92"/>
      <c r="L51" s="93"/>
      <c r="M51" s="93"/>
      <c r="N51" s="16"/>
    </row>
    <row r="52" spans="1:14" ht="15.75" customHeight="1" x14ac:dyDescent="0.25">
      <c r="A52" s="16"/>
      <c r="B52" s="16"/>
      <c r="C52" s="3"/>
      <c r="D52" s="3"/>
      <c r="E52" s="4"/>
      <c r="F52" s="4"/>
      <c r="G52" s="4"/>
      <c r="H52" s="4"/>
      <c r="I52" s="91"/>
      <c r="J52" s="92"/>
      <c r="K52" s="92"/>
      <c r="L52" s="93"/>
      <c r="M52" s="93"/>
      <c r="N52" s="16"/>
    </row>
    <row r="53" spans="1:14" ht="15.75" customHeight="1" x14ac:dyDescent="0.3">
      <c r="A53" s="16"/>
      <c r="B53" s="94"/>
      <c r="C53" s="95"/>
      <c r="D53" s="95"/>
      <c r="E53" s="94"/>
      <c r="F53" s="94"/>
      <c r="G53" s="94"/>
      <c r="H53" s="94"/>
      <c r="I53" s="96"/>
      <c r="J53" s="97"/>
      <c r="K53" s="97"/>
      <c r="L53" s="93"/>
      <c r="M53" s="93"/>
      <c r="N53" s="16"/>
    </row>
    <row r="54" spans="1:14" ht="34.5" customHeight="1" x14ac:dyDescent="0.25">
      <c r="A54" s="16"/>
      <c r="B54" s="162"/>
      <c r="C54" s="162"/>
      <c r="D54" s="162"/>
      <c r="E54" s="162"/>
      <c r="F54" s="162"/>
      <c r="G54" s="162"/>
      <c r="H54" s="162"/>
      <c r="I54" s="162"/>
      <c r="J54" s="162"/>
      <c r="K54" s="162"/>
      <c r="L54" s="98"/>
      <c r="M54" s="98"/>
      <c r="N54" s="16"/>
    </row>
    <row r="55" spans="1:14" x14ac:dyDescent="0.25">
      <c r="A55" s="90"/>
      <c r="B55" s="99"/>
      <c r="C55" s="9"/>
      <c r="D55" s="9"/>
      <c r="E55" s="13"/>
      <c r="F55" s="13"/>
      <c r="G55" s="13"/>
      <c r="H55" s="13"/>
      <c r="I55" s="14"/>
      <c r="J55" s="100"/>
      <c r="K55" s="100"/>
      <c r="L55" s="101"/>
      <c r="M55" s="101"/>
    </row>
    <row r="56" spans="1:14" x14ac:dyDescent="0.25">
      <c r="A56" s="90"/>
      <c r="B56" s="102"/>
      <c r="C56" s="9"/>
      <c r="D56" s="9"/>
      <c r="E56" s="9"/>
      <c r="F56" s="9"/>
      <c r="G56" s="9"/>
      <c r="H56" s="17"/>
      <c r="I56" s="10"/>
      <c r="J56" s="103"/>
      <c r="K56" s="103"/>
      <c r="L56" s="101"/>
      <c r="M56" s="101"/>
    </row>
    <row r="57" spans="1:14" x14ac:dyDescent="0.25">
      <c r="A57" s="90"/>
      <c r="B57" s="2"/>
      <c r="C57" s="3"/>
      <c r="D57" s="3"/>
      <c r="E57" s="3"/>
      <c r="F57" s="3"/>
      <c r="G57" s="3"/>
      <c r="H57" s="4"/>
      <c r="I57" s="5"/>
      <c r="J57" s="6"/>
      <c r="K57" s="6"/>
      <c r="L57" s="7"/>
      <c r="M57" s="7"/>
    </row>
    <row r="58" spans="1:14" x14ac:dyDescent="0.25">
      <c r="A58" s="90"/>
      <c r="B58" s="2"/>
      <c r="C58" s="3"/>
      <c r="D58" s="3"/>
      <c r="E58" s="3"/>
      <c r="F58" s="3"/>
      <c r="G58" s="4"/>
      <c r="H58" s="4"/>
      <c r="I58" s="5"/>
      <c r="J58" s="6"/>
      <c r="K58" s="6"/>
      <c r="L58" s="7"/>
      <c r="M58" s="7"/>
    </row>
    <row r="59" spans="1:14" x14ac:dyDescent="0.25">
      <c r="A59" s="1"/>
      <c r="B59" s="12"/>
      <c r="C59" s="9"/>
      <c r="D59" s="9"/>
      <c r="E59" s="13"/>
      <c r="F59" s="13"/>
      <c r="G59" s="13"/>
      <c r="H59" s="13"/>
      <c r="I59" s="14"/>
      <c r="J59" s="15"/>
      <c r="K59" s="15"/>
      <c r="L59" s="11"/>
      <c r="M59" s="11"/>
    </row>
    <row r="60" spans="1:14" x14ac:dyDescent="0.25">
      <c r="A60" s="1"/>
      <c r="B60" s="2"/>
      <c r="C60" s="3"/>
      <c r="D60" s="3"/>
      <c r="E60" s="3"/>
      <c r="F60" s="3"/>
      <c r="G60" s="3"/>
      <c r="H60" s="4"/>
      <c r="I60" s="5"/>
      <c r="J60" s="6"/>
      <c r="K60" s="6"/>
      <c r="L60" s="7"/>
      <c r="M60" s="7"/>
    </row>
    <row r="61" spans="1:14" ht="15.75" customHeight="1" x14ac:dyDescent="0.25">
      <c r="A61" s="12"/>
      <c r="B61" s="12"/>
      <c r="C61" s="9"/>
      <c r="D61" s="9"/>
      <c r="E61" s="13"/>
      <c r="F61" s="13"/>
      <c r="G61" s="3"/>
      <c r="H61" s="4"/>
      <c r="I61" s="5"/>
      <c r="J61" s="6"/>
      <c r="K61" s="6"/>
      <c r="L61" s="7"/>
      <c r="M61" s="7"/>
    </row>
    <row r="62" spans="1:14" x14ac:dyDescent="0.25">
      <c r="A62" s="1"/>
      <c r="B62" s="2"/>
      <c r="C62" s="3"/>
      <c r="D62" s="3"/>
      <c r="E62" s="3"/>
      <c r="F62" s="3"/>
      <c r="G62" s="3"/>
      <c r="H62" s="4"/>
      <c r="I62" s="5"/>
      <c r="J62" s="6"/>
      <c r="K62" s="6"/>
      <c r="L62" s="7"/>
      <c r="M62" s="7"/>
    </row>
    <row r="63" spans="1:14" ht="15.75" customHeight="1" x14ac:dyDescent="0.25">
      <c r="A63" s="1"/>
      <c r="B63" s="99"/>
      <c r="C63" s="9"/>
      <c r="D63" s="9"/>
      <c r="E63" s="9"/>
      <c r="F63" s="9"/>
      <c r="G63" s="3"/>
      <c r="H63" s="4"/>
      <c r="I63" s="5"/>
      <c r="K63" s="6"/>
      <c r="L63" s="7"/>
      <c r="M63" s="7"/>
    </row>
    <row r="64" spans="1:14" x14ac:dyDescent="0.25">
      <c r="A64" s="1"/>
      <c r="B64" s="105"/>
      <c r="C64" s="9"/>
      <c r="D64" s="9"/>
      <c r="E64" s="9"/>
      <c r="F64" s="9"/>
      <c r="G64" s="13"/>
      <c r="H64" s="13"/>
      <c r="I64" s="10"/>
      <c r="J64" s="106"/>
      <c r="K64" s="106"/>
      <c r="L64" s="107"/>
      <c r="M64" s="107"/>
    </row>
    <row r="65" spans="1:13" x14ac:dyDescent="0.25">
      <c r="A65" s="1"/>
      <c r="B65" s="2"/>
      <c r="C65" s="3"/>
      <c r="D65" s="3"/>
      <c r="E65" s="3"/>
      <c r="F65" s="3"/>
      <c r="G65" s="3"/>
      <c r="H65" s="4"/>
      <c r="I65" s="5"/>
      <c r="J65" s="6"/>
      <c r="K65" s="6"/>
      <c r="L65" s="7"/>
      <c r="M65" s="7"/>
    </row>
    <row r="66" spans="1:13" ht="15.75" customHeight="1" x14ac:dyDescent="0.25">
      <c r="A66" s="1"/>
      <c r="B66" s="2"/>
      <c r="C66" s="3"/>
      <c r="D66" s="3"/>
      <c r="E66" s="3"/>
      <c r="F66" s="3"/>
      <c r="G66" s="3"/>
      <c r="H66" s="4"/>
      <c r="I66" s="5"/>
      <c r="J66" s="6"/>
      <c r="K66" s="6"/>
      <c r="L66" s="7"/>
      <c r="M66" s="7"/>
    </row>
    <row r="67" spans="1:13" x14ac:dyDescent="0.25">
      <c r="A67" s="1"/>
      <c r="B67" s="2"/>
      <c r="C67" s="3"/>
      <c r="D67" s="3"/>
      <c r="E67" s="3"/>
      <c r="F67" s="3"/>
      <c r="G67" s="3"/>
      <c r="H67" s="108"/>
      <c r="I67" s="5"/>
      <c r="J67" s="109"/>
      <c r="K67" s="109"/>
      <c r="L67" s="7"/>
      <c r="M67" s="7"/>
    </row>
    <row r="68" spans="1:13" x14ac:dyDescent="0.25">
      <c r="A68" s="1"/>
      <c r="B68" s="2"/>
      <c r="C68" s="3"/>
      <c r="D68" s="3"/>
      <c r="E68" s="3"/>
      <c r="F68" s="3"/>
      <c r="G68" s="3"/>
      <c r="H68" s="4"/>
      <c r="I68" s="5"/>
      <c r="J68" s="6"/>
      <c r="K68" s="6"/>
      <c r="L68" s="7"/>
      <c r="M68" s="7"/>
    </row>
    <row r="69" spans="1:13" x14ac:dyDescent="0.25">
      <c r="A69" s="1"/>
      <c r="B69" s="2"/>
      <c r="C69" s="3"/>
      <c r="D69" s="3"/>
      <c r="E69" s="3"/>
      <c r="F69" s="3"/>
      <c r="G69" s="3"/>
      <c r="H69" s="4"/>
      <c r="I69" s="5"/>
      <c r="J69" s="6"/>
      <c r="K69" s="6"/>
      <c r="L69" s="7"/>
      <c r="M69" s="7"/>
    </row>
    <row r="70" spans="1:13" x14ac:dyDescent="0.25">
      <c r="A70" s="1"/>
      <c r="B70" s="110"/>
      <c r="C70" s="111"/>
      <c r="D70" s="111"/>
      <c r="E70" s="112"/>
      <c r="F70" s="112"/>
      <c r="G70" s="112"/>
      <c r="H70" s="112"/>
      <c r="I70" s="113"/>
      <c r="J70" s="114"/>
      <c r="K70" s="114"/>
      <c r="L70" s="115"/>
      <c r="M70" s="115"/>
    </row>
    <row r="71" spans="1:13" x14ac:dyDescent="0.25">
      <c r="A71" s="1"/>
      <c r="B71" s="2"/>
      <c r="C71" s="3"/>
      <c r="D71" s="3"/>
      <c r="E71" s="3"/>
      <c r="F71" s="3"/>
      <c r="G71" s="3"/>
      <c r="H71" s="4"/>
      <c r="I71" s="5"/>
      <c r="J71" s="6"/>
      <c r="K71" s="6"/>
      <c r="L71" s="7"/>
      <c r="M71" s="7"/>
    </row>
    <row r="72" spans="1:13" ht="15.75" customHeight="1" x14ac:dyDescent="0.25">
      <c r="A72" s="110"/>
      <c r="B72" s="2"/>
      <c r="C72" s="3"/>
      <c r="D72" s="3"/>
      <c r="E72" s="3"/>
      <c r="F72" s="3"/>
      <c r="G72" s="3"/>
      <c r="H72" s="4"/>
      <c r="I72" s="5"/>
      <c r="J72" s="6"/>
      <c r="K72" s="6"/>
      <c r="L72" s="7"/>
      <c r="M72" s="7"/>
    </row>
    <row r="73" spans="1:13" x14ac:dyDescent="0.25">
      <c r="A73" s="1"/>
      <c r="B73" s="2"/>
      <c r="C73" s="3"/>
      <c r="D73" s="3"/>
      <c r="E73" s="3"/>
      <c r="F73" s="3"/>
      <c r="G73" s="3"/>
      <c r="H73" s="4"/>
      <c r="I73" s="5"/>
      <c r="J73" s="6"/>
      <c r="K73" s="6"/>
      <c r="L73" s="7"/>
      <c r="M73" s="7"/>
    </row>
    <row r="74" spans="1:13" x14ac:dyDescent="0.25">
      <c r="A74" s="1"/>
      <c r="B74" s="2"/>
      <c r="C74" s="3"/>
      <c r="D74" s="3"/>
      <c r="E74" s="3"/>
      <c r="F74" s="3"/>
      <c r="G74" s="3"/>
      <c r="H74" s="4"/>
      <c r="I74" s="5"/>
      <c r="J74" s="6"/>
      <c r="K74" s="6"/>
      <c r="L74" s="7"/>
      <c r="M74" s="7"/>
    </row>
    <row r="75" spans="1:13" x14ac:dyDescent="0.25">
      <c r="A75" s="1"/>
    </row>
    <row r="76" spans="1:13" x14ac:dyDescent="0.25">
      <c r="A76" s="1"/>
    </row>
  </sheetData>
  <mergeCells count="30">
    <mergeCell ref="B49:E49"/>
    <mergeCell ref="G49:M49"/>
    <mergeCell ref="B50:E50"/>
    <mergeCell ref="G50:M50"/>
    <mergeCell ref="B54:K54"/>
    <mergeCell ref="B44:C44"/>
    <mergeCell ref="A45:M45"/>
    <mergeCell ref="A46:M46"/>
    <mergeCell ref="B8:C8"/>
    <mergeCell ref="A9:A29"/>
    <mergeCell ref="B9:B29"/>
    <mergeCell ref="A35:A37"/>
    <mergeCell ref="B35:B37"/>
    <mergeCell ref="G6:G7"/>
    <mergeCell ref="A39:A42"/>
    <mergeCell ref="B39:B42"/>
    <mergeCell ref="C2:D2"/>
    <mergeCell ref="I1:M1"/>
    <mergeCell ref="A30:A33"/>
    <mergeCell ref="B30:B33"/>
    <mergeCell ref="A3:M3"/>
    <mergeCell ref="A5:M5"/>
    <mergeCell ref="A6:A7"/>
    <mergeCell ref="B6:C7"/>
    <mergeCell ref="D6:D7"/>
    <mergeCell ref="E6:E7"/>
    <mergeCell ref="F6:F7"/>
    <mergeCell ref="H6:H7"/>
    <mergeCell ref="I6:K6"/>
    <mergeCell ref="L6:M6"/>
  </mergeCells>
  <phoneticPr fontId="27" type="noConversion"/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Giedrė Liaukonė</dc:creator>
  <cp:lastModifiedBy>Brigita Saukevičienė</cp:lastModifiedBy>
  <dcterms:created xsi:type="dcterms:W3CDTF">2025-02-20T08:08:22Z</dcterms:created>
  <dcterms:modified xsi:type="dcterms:W3CDTF">2025-06-09T06:34:38Z</dcterms:modified>
</cp:coreProperties>
</file>